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УЖГК\Desktop\2020\Паспорти\2021\червень\"/>
    </mc:Choice>
  </mc:AlternateContent>
  <bookViews>
    <workbookView xWindow="480" yWindow="135" windowWidth="27795" windowHeight="14385" activeTab="1"/>
  </bookViews>
  <sheets>
    <sheet name="КПК1210160" sheetId="3" r:id="rId1"/>
    <sheet name="КПК1216013" sheetId="4" r:id="rId2"/>
    <sheet name="КПК1216014" sheetId="5" r:id="rId3"/>
    <sheet name="КПК1216030" sheetId="7" r:id="rId4"/>
    <sheet name="КПК1216090" sheetId="8" r:id="rId5"/>
    <sheet name="КПК1217310" sheetId="9" r:id="rId6"/>
    <sheet name="КПК1217322" sheetId="11" r:id="rId7"/>
    <sheet name="КПК1217324" sheetId="12" r:id="rId8"/>
    <sheet name="КПК1217325" sheetId="13" r:id="rId9"/>
    <sheet name="КПК1217462" sheetId="15" r:id="rId10"/>
    <sheet name="КПК1217463" sheetId="16" r:id="rId11"/>
    <sheet name="КПК1218330" sheetId="18" r:id="rId12"/>
  </sheets>
  <definedNames>
    <definedName name="_xlnm.Print_Area" localSheetId="0">КПК1210160!$A$1:$BL$94</definedName>
    <definedName name="_xlnm.Print_Area" localSheetId="1">КПК1216013!$A$1:$BL$83</definedName>
    <definedName name="_xlnm.Print_Area" localSheetId="2">КПК1216014!$A$1:$BL$97</definedName>
    <definedName name="_xlnm.Print_Area" localSheetId="3">КПК1216030!$A$1:$BL$137</definedName>
    <definedName name="_xlnm.Print_Area" localSheetId="4">КПК1216090!$A$1:$BL$105</definedName>
    <definedName name="_xlnm.Print_Area" localSheetId="5">КПК1217310!$A$1:$BL$94</definedName>
    <definedName name="_xlnm.Print_Area" localSheetId="6">КПК1217322!$A$1:$BL$122</definedName>
    <definedName name="_xlnm.Print_Area" localSheetId="7">КПК1217324!$A$1:$BL$87</definedName>
    <definedName name="_xlnm.Print_Area" localSheetId="8">КПК1217325!$A$1:$BL$102</definedName>
    <definedName name="_xlnm.Print_Area" localSheetId="9">КПК1217462!$A$1:$BL$97</definedName>
    <definedName name="_xlnm.Print_Area" localSheetId="10">КПК1217463!$A$1:$BL$82</definedName>
    <definedName name="_xlnm.Print_Area" localSheetId="11">КПК1218330!$A$1:$BL$98</definedName>
  </definedNames>
  <calcPr calcId="152511"/>
</workbook>
</file>

<file path=xl/calcChain.xml><?xml version="1.0" encoding="utf-8"?>
<calcChain xmlns="http://schemas.openxmlformats.org/spreadsheetml/2006/main">
  <c r="AK53" i="9" l="1"/>
  <c r="AS52" i="9"/>
  <c r="I23" i="9"/>
  <c r="AC56" i="8" l="1"/>
  <c r="BE95" i="7" l="1"/>
  <c r="BE108" i="7"/>
  <c r="BE77" i="5" l="1"/>
  <c r="BE73" i="5"/>
  <c r="BE68" i="5"/>
  <c r="AR56" i="16" l="1"/>
  <c r="AS49" i="16"/>
  <c r="AS48" i="16"/>
  <c r="AR60" i="15"/>
  <c r="AS53" i="15"/>
  <c r="AS52" i="15"/>
  <c r="AS51" i="15"/>
  <c r="AS50" i="15"/>
  <c r="AR58" i="13"/>
  <c r="AS51" i="13"/>
  <c r="AS50" i="13"/>
  <c r="AS49" i="13"/>
  <c r="AS48" i="13"/>
  <c r="AR56" i="12"/>
  <c r="AS49" i="12"/>
  <c r="AS48" i="12"/>
  <c r="AR60" i="11"/>
  <c r="AS53" i="11"/>
  <c r="AS52" i="11"/>
  <c r="AS51" i="11"/>
  <c r="AS50" i="11"/>
  <c r="AS49" i="11"/>
  <c r="AS48" i="11"/>
  <c r="AR60" i="9"/>
  <c r="AS53" i="9"/>
  <c r="AS51" i="9"/>
  <c r="AS50" i="9"/>
  <c r="AS49" i="9"/>
  <c r="AR65" i="8"/>
  <c r="AR64" i="8"/>
  <c r="AS56" i="8"/>
  <c r="AS55" i="8"/>
  <c r="AS54" i="8"/>
  <c r="AS53" i="8"/>
  <c r="AR60" i="5"/>
  <c r="AR59" i="5"/>
  <c r="AR58" i="5"/>
  <c r="AS50" i="5"/>
  <c r="AS49" i="5"/>
  <c r="AS48" i="5"/>
  <c r="AR57" i="4"/>
  <c r="AR56" i="4"/>
  <c r="AS49" i="4"/>
  <c r="AS48" i="4"/>
  <c r="AR57" i="3"/>
  <c r="AS50" i="3"/>
  <c r="AS49" i="3"/>
</calcChain>
</file>

<file path=xl/sharedStrings.xml><?xml version="1.0" encoding="utf-8"?>
<sst xmlns="http://schemas.openxmlformats.org/spreadsheetml/2006/main" count="2154" uniqueCount="432">
  <si>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</si>
  <si>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</si>
  <si>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</si>
  <si>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</si>
  <si>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</si>
  <si>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</si>
  <si>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</si>
  <si>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</si>
  <si>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</si>
  <si>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</si>
  <si>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</si>
  <si>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</si>
  <si>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</si>
  <si>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</si>
  <si>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</si>
  <si>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</si>
  <si>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</si>
  <si>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</si>
  <si>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</si>
  <si>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</si>
  <si>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</si>
  <si>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</si>
  <si>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</si>
  <si>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</si>
  <si>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</si>
  <si>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</si>
  <si>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</si>
  <si>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</si>
  <si>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</si>
  <si>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</si>
  <si>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</si>
  <si>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</si>
  <si>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</si>
  <si>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</si>
  <si>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</si>
  <si>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</si>
  <si>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</si>
  <si>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</si>
  <si>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</si>
  <si>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</si>
  <si>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</si>
  <si>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</si>
  <si>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</si>
  <si>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</si>
  <si>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</si>
  <si>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</si>
  <si>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</si>
  <si>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</si>
  <si>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</si>
  <si>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</si>
  <si>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</si>
  <si>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</si>
  <si>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</si>
  <si>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</si>
  <si>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</si>
  <si>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</si>
  <si>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</si>
  <si>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</si>
  <si>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</si>
  <si>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</si>
  <si>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</si>
  <si>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</si>
  <si>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</si>
  <si>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</si>
  <si>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належного функціонування управління у відповідній сфері</t>
  </si>
  <si>
    <t>Забезпечення виконання наданих законодавством повноважень в сфері житлово-комунального господарства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</si>
  <si>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</si>
  <si>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Забезпечення виконання наданих законодавством повноважень в сфері ЖКГ</t>
  </si>
  <si>
    <t>УСЬОГО</t>
  </si>
  <si>
    <t>затрат</t>
  </si>
  <si>
    <t>кількість штатних одиниць</t>
  </si>
  <si>
    <t>од.</t>
  </si>
  <si>
    <t>жінки</t>
  </si>
  <si>
    <t>штатний розклад</t>
  </si>
  <si>
    <t>чоловіки</t>
  </si>
  <si>
    <t>обсяг видатків</t>
  </si>
  <si>
    <t>грн.</t>
  </si>
  <si>
    <t>продукту</t>
  </si>
  <si>
    <t>Збір, аналіз та подання інформацій і звітів  до Одеської Держадміністрації, виконавчого комітету, фінуправління,ДК.</t>
  </si>
  <si>
    <t>Журнал реєстрації</t>
  </si>
  <si>
    <t>Кількість підготовлених проектів розпоряджень та рішень з питань житлово-комунального господарства</t>
  </si>
  <si>
    <t>журнал реєстрації</t>
  </si>
  <si>
    <t>кількість отриманих листів, звернень, заяв, скарг</t>
  </si>
  <si>
    <t>ефективності</t>
  </si>
  <si>
    <t>кількість виконаних листів, звернень, заяв, скарг на одного працівника</t>
  </si>
  <si>
    <t>розрахунок</t>
  </si>
  <si>
    <t>Кількість затверджених проектів розпоряджень та рішень з питань житлово-комунального господарства на одного працівника</t>
  </si>
  <si>
    <t>витрати на утримання однієї штатної одиниці</t>
  </si>
  <si>
    <t>Збір, аналіз та подання інформацій і звітів  до Одеської Держадміністрації, виконавчого комітету, фінуправління,ДК на одного працівника</t>
  </si>
  <si>
    <t>якості</t>
  </si>
  <si>
    <t>Відсоток вчасно виконаних листів, звернень, заяв, скарг</t>
  </si>
  <si>
    <t>відс.</t>
  </si>
  <si>
    <t>Відсоток вчасно зібраних, проведено аналіз та поданих інформацій і звітів  до Одеської Держадміністрації, виконавчого комітету, фінуправління,ДК</t>
  </si>
  <si>
    <t>відсоток виплат</t>
  </si>
  <si>
    <t>Конституція України зі змінами і доповненнями, внесеними Законами України;																																																																												_x000D_
Бюджетний кодекс України																																																																												;_x000D_
Закон України "Про місцеве самоврядування в Україні" зі всіма змінами і доповненнями, внесеними Законами України;																																																																												_x000D_
Наказ Міністерства Фінансів України від 02.12.2014р. № 1195 Типова програмна класифікація видатків та кредитування місцевих бюджетів																																																																												;_x000D_
Наказ Міністерства Фінансів України від 01.10.2010р. № 1147 " Типовий перелік бюджетних програм та результативних показників їх виконання для місцевих бюджетів.																																																																											"_x000D_
Наказ Міністерства Фінансів України від 17.07.2015р. № 648 "Про затвердження типових форм бюджетних запитів для формування місцевих бюджетів"																																																																												_x000D_
Наказ Міністерства Фінансів України від 17.07.2018р. № 617 "Про внесення змін до наказу Міністерства фінансів України від 17 липня 2015 року N 648"																																																																												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від15 травня 2020 року № 133 "Про затвердження заходів щодо підготовки проекту бюджету міста Білгород-Дністровського на 2021 рік"																																																																												;_x000D_
Лист фінансового управління Білгород-Дністровської міської ради "Про граничні обсяги видатків на 2021 - 2023 роки";_x000D_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</si>
  <si>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Керівництво і управління у відповідній сфері житлово-комунального господарства</t>
  </si>
  <si>
    <t>1200000</t>
  </si>
  <si>
    <t>Наказ</t>
  </si>
  <si>
    <t>Департамент житлово-комунального господарства та капітального будівництва Білгород-Дністровської міської ради</t>
  </si>
  <si>
    <t>Фінансове управління Білгород-Дністровської міської ради</t>
  </si>
  <si>
    <t>В.о.директора Департаменту житлово-комунального господарства та капiтального будiвництва</t>
  </si>
  <si>
    <t>Начальник фінансового управління Білгород-Дністровської міської ради</t>
  </si>
  <si>
    <t>С.В.Муліковська</t>
  </si>
  <si>
    <t>О.Ю.Задорожна</t>
  </si>
  <si>
    <t>43686925</t>
  </si>
  <si>
    <t>1554000000</t>
  </si>
  <si>
    <t>гривень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</si>
  <si>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</si>
  <si>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</si>
  <si>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</si>
  <si>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</si>
  <si>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</si>
  <si>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</si>
  <si>
    <t>Забезпечення якості та надійної безперебійної роботи водопостачання, водовідведення  населення</t>
  </si>
  <si>
    <t>Погашення заборгованості по земльному податку</t>
  </si>
  <si>
    <t>Погашення заборгованості по податку  на землю комунального підприємства «Білгород - Дністровськводоканал.</t>
  </si>
  <si>
    <t>Обсяг витрат на погашення заборгованості податку на землю комунальних підприємств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</si>
  <si>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27.05.2021 року № 267-VIІI."</t>
  </si>
  <si>
    <t>Кількість підприємств, яким планується надати підтримку за рахунок коштів бюджету громади</t>
  </si>
  <si>
    <t>Погашення суми податкової заборгованості по сплаті податку на землю</t>
  </si>
  <si>
    <t>Погашення заборгованості податку на землю комунальному підприємству Білгород – Дністровськводоканал» у повному обсязі</t>
  </si>
  <si>
    <t>"Закон України від 09.11 2017 р. № 2189-VIII ""Про житлово-комунальні послуги"";_x000D_
Конституція України;_x000D_
Бюджетний кодекс України;_x000D_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Наказ Міністерства фінансів України 27.11.2014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Рішення виконавчого комітету Білгород-Дністровської міської ради від 15 травня 2020 року № 133 ""Про затвердження плану заходів щодо підготовки проекту бюджету міста Білгорода-Дністровського на 2021 рік""._x000D_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</si>
  <si>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Забезпечення належної та безперебійної роботи об`єктів комунального господарства</t>
  </si>
  <si>
    <t>1216013</t>
  </si>
  <si>
    <t>Забезпечення діяльності водопровідно-каналізаційного господарства</t>
  </si>
  <si>
    <t>6013</t>
  </si>
  <si>
    <t>0620</t>
  </si>
  <si>
    <t>Забезпечення збору та вивезення сміття та відходів</t>
  </si>
  <si>
    <t>Забезпечення санітарної очистки території</t>
  </si>
  <si>
    <t>придбання (виготовлення) контейнерів для сміття</t>
  </si>
  <si>
    <t>"Програма поводження з твердими побутовими відходами в м. Білгород-Дністровський  на період 2018-2022 років"" Рішення міської ради від 18.06.2018р № 581- VIІ."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</si>
  <si>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21.05.2021 року № 267-VIІI."</t>
  </si>
  <si>
    <t>Обсяг витрат на погашення заборгованості по податку на додану вартість</t>
  </si>
  <si>
    <t>Обсяг витрат на погашення заборгованості по виплаті заробітної плати працівникам</t>
  </si>
  <si>
    <t>Цільова програма реалізації заходів щодо зменшення податкової заборгованості комунальних підприємств та заборгованості з виплати заробітної плати</t>
  </si>
  <si>
    <t>Кількість податків, які планується погасити в повному обсязі</t>
  </si>
  <si>
    <t>середня вартість одного контейнеру для сміття</t>
  </si>
  <si>
    <t>Погашення суми податкової заборгованості по сплаті податку на землю та податку на додану вартість</t>
  </si>
  <si>
    <t>Погашення заборгованості по виплаті заробітної плати працівникам комунального підприємства «Автотранссервіс» за березень 2021 року</t>
  </si>
  <si>
    <t>Погашення заборгованості податку на землю комунального підприємства «Автотранссервіс» у повному обсязі</t>
  </si>
  <si>
    <t>Погашення заборгованості податку на додану вартість комунального підприємства «Автотранссервіс» у повному обсязі</t>
  </si>
  <si>
    <t>"Закон України від 09.11 2017 р. № 2189-VIII ""Про житлово-комунальні послуги"";_x000D__x000D_
Конституція України; _x000D__x000D_
Бюджетний кодекс України;_x000D__x000D_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бюджетів"";_x000D__x000D_
Наказ Міністерства фінансів України 27.11.2014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бюджетів"";_x000D__x000D_
Рішення виконавчого комітету Білгород-Дністровської міської ради від 15 травня 2020 року № 133 ""Про затвердження плану заходів щодо підготовки проекту бюджету міста Білгорода-Дністровського на 2021 рік""._x000D__x000D_
"Програма поводження з твердими побутовими відходами в м. Білгород-Дністровський  на період 2018-2022 років"" Рішення міської ради від 18.06.2018р № 581- VIІ."									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</si>
  <si>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Забезпечення сприятливого для життєдіяльності людини середовища</t>
  </si>
  <si>
    <t>1216014</t>
  </si>
  <si>
    <t>Забезпечення збору та вивезення сміття і відходів</t>
  </si>
  <si>
    <t>6014</t>
  </si>
  <si>
    <t>Досягнення належного та санітарного стану об'єктів благоустрою</t>
  </si>
  <si>
    <t>Придбання транспортного засобу МТЗ-1221.2</t>
  </si>
  <si>
    <t>Забезпечення виконання наданих законодавством повноважень</t>
  </si>
  <si>
    <t>Забезпечення облаштування та утримання в належному рівні зеленої зони населенного пункту та поліпшення його екологічних умов МЦ "Благоустрій"</t>
  </si>
  <si>
    <t>Забезпечення облаштування та утримання в належному рівні зеленої зони населенного пункту та поліпшення його екологічних умов КП "АТС"</t>
  </si>
  <si>
    <t>Забезпечення утримання в належному екологічному рівні населеного пункту КП "АТС"</t>
  </si>
  <si>
    <t>Забезпечення утримання в належному технічному стані об"єктів дорожного господарства МЦ "Благоустрій"</t>
  </si>
  <si>
    <t>забезпечення утримання кладовищ  МЦ "Благоустрій"</t>
  </si>
  <si>
    <t>Збереження та утримання в належному технічному стані вуличного освітлення  МЦ "Благоустрій"</t>
  </si>
  <si>
    <t>Забезпечити прибдання транспортного засобу МТЗ-1221.2</t>
  </si>
  <si>
    <t>обсяг видатків _x000D_
забезпечення облаштування та утримання в належному рівні зеленої зони населенного пункту та поліпшення його екологічних умов  (МЦ "Благоустрій")</t>
  </si>
  <si>
    <t>Рішення сесії Білгород-Дністровської міської ради від 24.12.2020 № 17-VІII "Про міський бюджет міста Б-Дністровського на 2021 рік"</t>
  </si>
  <si>
    <t>обсяг видатків Забезпечення облаштування та утримання в належному рівні зеленої зони населенного пункту та поліпшення його екологічних умов  КП ("Автотранссервіс")</t>
  </si>
  <si>
    <t>Обсяг видатків  Забезпечення утримання в належному екологічному рівні населеного пункту  КП ("Автотранссервіс")</t>
  </si>
  <si>
    <t>обсяг видатків_x000D_
Забезпечення утримання в належному технічному стані об"єктів дорожного господарства МЦ "Благоустрій"</t>
  </si>
  <si>
    <t>обсяг видатків забезпечення утримання кладовищ  (МЦ "Благоустрій")</t>
  </si>
  <si>
    <t>Обсяг видатків Забезпечення утримання в належному технічному стані вуличного освітлення  (МЦ "Благоустрій")</t>
  </si>
  <si>
    <t>Обсяг видатків_x000D_
Прибдання транспортного засобу МТЗ-1221.2 МЦ "Благоустрій"</t>
  </si>
  <si>
    <t>Рішення сесії Білгород-Дністровської міської ради "Про внесення змін до рішення міської ради від 24.12.2020 № 17-VIII  "Про міський бюджет міста Б-Дністровського на 2021 рік"  від 28.01.202021 № 78-VІI</t>
  </si>
  <si>
    <t>кількість дерев, які підлягають санітарній обрізці в рік</t>
  </si>
  <si>
    <t>баланс підприємства</t>
  </si>
  <si>
    <t>площа зеленої зони вздовж основних вулиць, яка утримується</t>
  </si>
  <si>
    <t>кв. м.</t>
  </si>
  <si>
    <t>площа парків та скверів</t>
  </si>
  <si>
    <t>площа територій зеленого господарства, яка підлягає прибиранню</t>
  </si>
  <si>
    <t>площа газонів, що планується утримувати (відновлення, покос)</t>
  </si>
  <si>
    <t>площа територій населенного пункту, яка підлягає прибиранню</t>
  </si>
  <si>
    <t>акти обстеження</t>
  </si>
  <si>
    <t>площа територій населеного пункту, що підлягає прибиранню</t>
  </si>
  <si>
    <t>площа вулиць, які планується утримувати</t>
  </si>
  <si>
    <t>м.кв.</t>
  </si>
  <si>
    <t>площа кладовищ, благоустрій яких планується здійснювати</t>
  </si>
  <si>
    <t>технічна документація</t>
  </si>
  <si>
    <t>обсяги розподілу та споживання електроенергії  (МЦ "Благоустрій")</t>
  </si>
  <si>
    <t>кВт.год</t>
  </si>
  <si>
    <t>лімітна довідка</t>
  </si>
  <si>
    <t>протяжність ліній електропередач зовнішнього освітлення міста, що планується утримувати (МЦ "Благоустрій")</t>
  </si>
  <si>
    <t>км.</t>
  </si>
  <si>
    <t>кількість транспортних засобів, які планується придбати</t>
  </si>
  <si>
    <t>Додаток 6 до рішення сісії "Про міський бюджет на 2021 рік"</t>
  </si>
  <si>
    <t>середні витрати на догляд 1 км зеленої зони (придорожньої)</t>
  </si>
  <si>
    <t>середня вартість санітарної обрізки 1 дерева</t>
  </si>
  <si>
    <t>середня вартість на догляд 1 м² площі парків та скверів /1154000,00/129906 м²/</t>
  </si>
  <si>
    <t>Середня вартість 1 м² обробляємої поверхні /200000,00/26882 м²/</t>
  </si>
  <si>
    <t>середні витрати на санітарне прибирання 1м² території</t>
  </si>
  <si>
    <t>середня вартість утримання 1 м² вилиць (доріг та тротуарів)</t>
  </si>
  <si>
    <t>середньорічні витрати на благоустрій 1 м² кладовища</t>
  </si>
  <si>
    <t>середня вартість утримання 1 км ліній зовнішнього освітлення   (МЦ "Благоустрій")</t>
  </si>
  <si>
    <t>середня вартість вуличного освітлення  (МЦ "Благоустрій")</t>
  </si>
  <si>
    <t>середні витрати на придбання одного транспортного засобу</t>
  </si>
  <si>
    <t>питома вага зеленої зони, яка утримується до загальної площі зеленої зони, яка підлягає утриманню</t>
  </si>
  <si>
    <t>питома вага площі, що прибирається до загальної площі парків та скверів /40924 м² /129906 м²/</t>
  </si>
  <si>
    <t>питома вага територій населенного пункту яку планується прибирати до загальної площі, яка підлягає прибиранню</t>
  </si>
  <si>
    <t>питома вага вулиць, що планується утримувати в належному стані</t>
  </si>
  <si>
    <t>питома вага площі кладовищ, благоустрій яких планується здійснювати, у загальній площі кладовищ</t>
  </si>
  <si>
    <t>акти виконаних робіт</t>
  </si>
  <si>
    <t>питома вага ліній зовнішнього освітлення, що планується утримувати (МЦ "Благоустрій")</t>
  </si>
  <si>
    <t>відсоток потреби коштів на придбання транспортного засобу</t>
  </si>
  <si>
    <t>Підвищення рівня благоустрою міста Білгород-Дністровський</t>
  </si>
  <si>
    <t>1216030</t>
  </si>
  <si>
    <t>Організація благоустрою населених пунктів</t>
  </si>
  <si>
    <t>6030</t>
  </si>
  <si>
    <t>Забезпечення належної та безперебійної роботи ремонтно- будівельної організації житлово-комунального господарства.</t>
  </si>
  <si>
    <t>Забезпеченя фунукіонування системи GPS - спостереження за роботою комунального транспорту.</t>
  </si>
  <si>
    <t>Регулювання кількості безпритульних тварин.</t>
  </si>
  <si>
    <t>Забезпечення функціонування ремонтно-будівельної організації</t>
  </si>
  <si>
    <t xml:space="preserve"> Забезпеченя фунукіонування системи GPS - спостереження за роботою комунального</t>
  </si>
  <si>
    <t>Забезпечення роботи служби відлову та стерилізації безпритульних тварин</t>
  </si>
  <si>
    <t>Утримання підприємства житлово-комунального господарства</t>
  </si>
  <si>
    <t>Забезпеченя фунукіонування системи GPS - спостереження за роботою комунального транспорту</t>
  </si>
  <si>
    <t>Забезпечення роботи служби відлову та стерилізації собак</t>
  </si>
  <si>
    <t>штатний розпис</t>
  </si>
  <si>
    <t>Договір про надання телекомунікаційних послуг від 18.12.2019 № 205416701</t>
  </si>
  <si>
    <t>кількість  отриманих листів</t>
  </si>
  <si>
    <t>кількість отриманих звернень((заяв ,скарг,пропозицій)</t>
  </si>
  <si>
    <t>кількість послуг для фунукіонування системи GPS - спостереження за роботою комунального транспорту</t>
  </si>
  <si>
    <t>кількість виконаних звернень (заяв,скарг,пропозицій)</t>
  </si>
  <si>
    <t>кількісь виконаних листів</t>
  </si>
  <si>
    <t>кількість виконаних листів ,звернень  на одного працівника</t>
  </si>
  <si>
    <t>середні витрати на забезпеченя фунукіонування системи GPS - спостереження за роботою комунального транспорту</t>
  </si>
  <si>
    <t>середні витрати на відлов та стерилізацію 1 собаки</t>
  </si>
  <si>
    <t>рівень готовності забезпеченя фунукіонування системи GPS - спостереження за роботою комунального транспорту*</t>
  </si>
  <si>
    <t>питома вага стерилізованих собак,  у загальній кількості які планується відловити</t>
  </si>
  <si>
    <t>Статут  підприємства  КП "Білгород-Дністровське міське управління капітального будівництва ";_x000D_
Бюджетний кодекс України; _x000D_
Конституція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від 15.05.2020 № 133;                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</si>
  <si>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Забезпечення належної та безперебійної роботи ремонтно- будівельної організації житлово-комунального господарства;_x000D_
Покращення санітарного стану та благоустрою території міста.</t>
  </si>
  <si>
    <t>1216090</t>
  </si>
  <si>
    <t>Інша діяльність у сфері житлово-комунального господарства</t>
  </si>
  <si>
    <t>6090</t>
  </si>
  <si>
    <t>0640</t>
  </si>
  <si>
    <t>Розробка та експертиза проектно-кошторисної документації</t>
  </si>
  <si>
    <t>Будівництво обєктів житлово-комунального господарства</t>
  </si>
  <si>
    <t>Забезпечення належної та безперебійної роботи обєктів житлово-комунального господарства</t>
  </si>
  <si>
    <t>Виготовлення ПКД по об*кту "Будівництво будівлі Центру надання адміністративних полсуг за адресою вул. Михайлівська, 56 м. Білгород-Дністровський, Одеської області" та геолого-геодезичні вишукування"</t>
  </si>
  <si>
    <t>Виготовлення проектної документації "Реконструкція причалу №1 м. Білгород-Дністровський Одеської області"</t>
  </si>
  <si>
    <t>Проектування, корегування та експертиза ПКД</t>
  </si>
  <si>
    <t xml:space="preserve"> Обсяг видатків Виготовлення ПКД по об*кту "Будівництво будівлі Центру надання адміністративних полсуг за адресою вул. Михайлівська, 56 м. Білгород-Дністровський, Одеської області" та геолого-геодезичні вишукування"</t>
  </si>
  <si>
    <t>Обсяг видатків Виготовлення проектної документації "Реконструкція причалу №1 м. Білгород-Дністровський Одеської області"</t>
  </si>
  <si>
    <t>Обсяг видатків Проектування, корегування та експертиза ПКД</t>
  </si>
  <si>
    <t>Кількість проектів для будівництва</t>
  </si>
  <si>
    <t>Кількість проектів для реконструцкії об'єктів</t>
  </si>
  <si>
    <t>Кількість проектів для капітального ремонту</t>
  </si>
  <si>
    <t>Середні витрати на виготовлення одного проетку для будівництва</t>
  </si>
  <si>
    <t>Середні витрати на виготовлення одного проекту для реконструкції</t>
  </si>
  <si>
    <t>Середні витрати на проектування, корегування та експертизу одного проекту для будівництва</t>
  </si>
  <si>
    <t>Рівень готовності проектно-кошторисної документації об'єктів по будівництву</t>
  </si>
  <si>
    <t>Рівень готовності проектно-кошторисної документації об'єктів по реконструкції</t>
  </si>
  <si>
    <t>Рівень готовності проектно-кошторисної документації об'єктів по проектуванню, корегуванню та експертизи</t>
  </si>
  <si>
    <t>"Закон України від 09.11 2017 р. № 2189-VIII ""Про житлово-комунальні послуги"";_x000D_
_x000D_Закон України ""Про місцеве самоврядування в Україні"" ;_x000D__x000D_
Конституція України;_x000D__x000D_
Бюджетний кодекс України;_x000D__x000D_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</si>
  <si>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1217310</t>
  </si>
  <si>
    <t>Будівництво-1 об`єктів житлово-комунального господарства</t>
  </si>
  <si>
    <t>7310</t>
  </si>
  <si>
    <t>0443</t>
  </si>
  <si>
    <t>Кількість об`єктів, що потребують капітального ремонту</t>
  </si>
  <si>
    <t>Метраж об`єктів, що потребують капітального ремонту</t>
  </si>
  <si>
    <t>Дефектний акт</t>
  </si>
  <si>
    <t>Кількість об`єктів, по яким планується проведення капітального ремонту</t>
  </si>
  <si>
    <t>Середня вартість капітального ремонту 1 кв.м.</t>
  </si>
  <si>
    <t>"Закон України від 09.11 2017 р. № 2189-VIII ""Про житлово-комунальні послуги""; _x000D_
_x000D_Закон України ""Про місцеве самоврядування в Україні"" ;_x000D__x000D_
Конституція України;_x000D__x000D_
Бюджетний кодекс України;_x000D__x000D_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</si>
  <si>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Забезпечення належної та безперебійної роботи медичних установ та закладів</t>
  </si>
  <si>
    <t>Утримання в належному стані закладів охорони здоров"я</t>
  </si>
  <si>
    <t>Виготовлення проектно-кошторисної документації та проходження експертизи</t>
  </si>
  <si>
    <t>Капітальний ремонт приміщень під розміщення комп*ютерного томографу в міській лікарні за адресою:вул. Московська1,м. Білгород-Дністровський Одеської області</t>
  </si>
  <si>
    <t>Капітальний ремонт приміщень під розміщення рентген апарату в міській лікарні за адресою:вул. Московська1,м. Білгород-Дністровський Одеської області</t>
  </si>
  <si>
    <t>Капітальний ремонт з енергозбережними заходами будівлі літ. "А1" акушеро-гінекологічного відділення міської багатопрофільної лікарні по вул. Незалежності,35 м. Білгород-Дністровський Одеської області</t>
  </si>
  <si>
    <t>Капітальний ремонт Білгород-дністровського центр медико-санітарної допомоги Амбулаторія ЗСПМ №3 по вул. Кишинівська, 227А, м. Білгород-Дністровський Одеська область</t>
  </si>
  <si>
    <t>Обсяг видатків Виготовлення проектно-кошторисної документації та проходження експертизи</t>
  </si>
  <si>
    <t>Обсяг видатків Капітальний ремонт приміщень під розміщення комп`ютерного томографу в міській лікарні за адресою:вул. Московська1,м. Білгород-Дністровський Одеської області</t>
  </si>
  <si>
    <t>Обсяг видатків Капітальний ремонт приміщень під розміщення рентген апарату в міській лікарні за адресою:вул. Московська1,м. Білгород-Дністровський Одеської області</t>
  </si>
  <si>
    <t>Обсяг видатків Капітальний ремонт з енергозбережними заходами будівлі літ. "А1" акушеро-гінекологічного відділення міської багатопрофільної лікарні по вул. Незалежності,35 м. Білгород-Дністровський Одеської області</t>
  </si>
  <si>
    <t>Обсяг видатків Капітальний ремонт Білгород-дністровського центр медико-санітарної допомоги Амбулаторія ЗСПМ №3 по вул. Кишинівська, 227А, м. Білгород-Дністровський Одеська область</t>
  </si>
  <si>
    <t>Кількість робочих проектів, для капітального ремонту об"єктів</t>
  </si>
  <si>
    <t>Середні витрати на розробку одного проекту для капітального ремонту</t>
  </si>
  <si>
    <t>Рівень готовності проектно-кошторисної документації об"єктів</t>
  </si>
  <si>
    <t>Закон України від 09.11 2017 р. № 2189-VIII "Про житлово-комунальні послуги"; _x000D_Закон України "Про місцеве самоврядування в Україні" 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</si>
  <si>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Забезпечення належного рівня доступу до отримання послуг лікарень загального профілю</t>
  </si>
  <si>
    <t>1217322</t>
  </si>
  <si>
    <t>Будівництво-1 медичних установ та закладів</t>
  </si>
  <si>
    <t>7322</t>
  </si>
  <si>
    <t>Утримання в належному стані установ та закладів культури</t>
  </si>
  <si>
    <t>капітальний ремонт стелі глядацької зали центру культури та дозвілля</t>
  </si>
  <si>
    <t>Обсяг видатків</t>
  </si>
  <si>
    <t>Метраж об`єктів, що потребують капітального ремрнту</t>
  </si>
  <si>
    <t>експертний звіт</t>
  </si>
  <si>
    <t>Метраж об`єктів, на яких планується провести капітальнй ремонт</t>
  </si>
  <si>
    <t>Середня вартість капітального ремонту одного об`єкта</t>
  </si>
  <si>
    <t>Питома вага кількості об`єктів, на яких планується проведення капітального ремонту до кількості об`єктів, що потребують капітального ремонту</t>
  </si>
  <si>
    <t>Питома вага метражу об`єктів, на яких планується проведення капітального ремонту до метражу, що потребує капітального ремонту</t>
  </si>
  <si>
    <t>"Закон України від 09.11 2017 р. № 2189-VIII ""Про житлово-комунальні послуги""; _x000D__x000D_
_x000D_Закон України ""Про місцеве самоврядування в Україні"" ;_x000D__x000D__x000D_
Конституція України;_x000D__x000D__x000D_
Бюджетний кодекс України;_x000D__x000D__x000D_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</si>
  <si>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Забезпечення належної та безперебійної роботи установ та закладів культури</t>
  </si>
  <si>
    <t>1217324</t>
  </si>
  <si>
    <t>Будівництво-1 установ та закладів культури</t>
  </si>
  <si>
    <t>7324</t>
  </si>
  <si>
    <t>Розвиток установ фізичної культури та спорту</t>
  </si>
  <si>
    <t>Забезпечення належного рівня доступу до отримання послуг заклідів фізичної культури та спорту</t>
  </si>
  <si>
    <t>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</t>
  </si>
  <si>
    <t>Капітальний ремонт спортивного майданчика ЗЗСО I-III ст. №3 по вул. Франко,9  м. Білгород-Дністровський Одеської області</t>
  </si>
  <si>
    <t>Обсяг видатків 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</t>
  </si>
  <si>
    <t>Обсяг видатків Капітальний ремонт спортивного майданчика ЗЗСО I-III ст. №3 по вул. франко,9 м. Білгород-Дністровський Одеської області</t>
  </si>
  <si>
    <t>Кількість робочих проектів для капітального ремонту об"єктів</t>
  </si>
  <si>
    <t>Метраж об`єктів, на яких планується провести капітальнй ремонт *</t>
  </si>
  <si>
    <t>рівень готовності проектно-кошторисної документації об"єктів</t>
  </si>
  <si>
    <t>Питома вага метражу об`єктів, на яких планується проведення капітального ремонту до метражу, що потребують капітального ремонту</t>
  </si>
  <si>
    <t>1217325</t>
  </si>
  <si>
    <t>Будівництво-1 споруд, установ та закладів фізичної культури і спорту</t>
  </si>
  <si>
    <t>7325</t>
  </si>
  <si>
    <t>Покращення стану транспортної їнфраструктури</t>
  </si>
  <si>
    <t>Реалізація заходів по утриманю та розвитку автомобільних доріг та дорожньої інфраструтури</t>
  </si>
  <si>
    <t>Забезпечення утримання об`єктів транспортної інфраструктури;</t>
  </si>
  <si>
    <t>Забезпечення проведення капітального ремонту об`єктів транспортної інфраструктури</t>
  </si>
  <si>
    <t>характеристика вуличних територій</t>
  </si>
  <si>
    <t>Покращеня стану вулиць міста та доріг комунальної власності дорожньої інфраструктури та їх розвиток</t>
  </si>
  <si>
    <t>0456</t>
  </si>
  <si>
    <t>Капітальний ремонт прибудинкової території по по вул. Південна,14 в м. Білгород-Дністровский</t>
  </si>
  <si>
    <t>Капітальний ремонт прибудинкової території по вул. Олімпійська/,46 в м. Білгород-Дністровський</t>
  </si>
  <si>
    <t>Капітальний ремон тротуару навколо скверу "Михайлівський" в м. Білгород-Дністровський</t>
  </si>
  <si>
    <t>Обсяг видатків Капітальний ремонт прибудинкової території по по вул. Південна,14 в м. Білгород-Дністровский</t>
  </si>
  <si>
    <t>Обсяг видатків Капітальний ремонт прибудинкової території по вул. Олімпійська/,46 в м. Білгород-Дністровський</t>
  </si>
  <si>
    <t>Обсяг видатків Капітальний ремон тротуару навколо скверу "Михайлівський" в м. Білгород-Дністровський</t>
  </si>
  <si>
    <t>Площа асфальтового покриття прибудинкових територій на яких планується проведення капітального ремонту</t>
  </si>
  <si>
    <t>Площа асфальтового покриття прибудинкових територій на яких планується проведення капітального ремонту*</t>
  </si>
  <si>
    <t>Площа тротуару на яких планується проведення капітального ремонту</t>
  </si>
  <si>
    <t>Середня ватрість 1м² капітального ремонту асфальтового покриття прибудинкових територій</t>
  </si>
  <si>
    <t>Середня ватрість 1м² капітального ремонту асфальтового покриття прибудинкових територій*</t>
  </si>
  <si>
    <t>Середня ватрість 1м² капітального ремонту тротуару</t>
  </si>
  <si>
    <t>Питома вага площі покриття, на яких планується проведення капітального ремонту до площі покриття, що потребують капітального ремонту</t>
  </si>
  <si>
    <t>Питома вага площі покриття, на яких планується проведення капітального ремонту до площі покриття, що потребують капітального ремонту*</t>
  </si>
  <si>
    <t>Питома вага кількості об`єктів, на яких планується проведення капітального ремонту, до кількості об`єктів, що потребують капітального ремонту</t>
  </si>
  <si>
    <t>1217462</t>
  </si>
  <si>
    <t>Утримання та розвиток автомобільних доріг та дорожньої інфраструктури за рахунок субвенції з державного бюджету</t>
  </si>
  <si>
    <t>7462</t>
  </si>
  <si>
    <t>Капітальний ремонт дорожнього покриття вул. Тимчишина в м. Білгорорді-Дністровському</t>
  </si>
  <si>
    <t>Обсяг видатків Капітальний ремонт дорожнього покриття вул. Тимчишина в м. Білгорорді-Дністровському</t>
  </si>
  <si>
    <t>Площа вулиць, на яких планується проведення капітального ремонту</t>
  </si>
  <si>
    <t>Середня ватрість 1м² капітального ремонту міських доріг</t>
  </si>
  <si>
    <t>"Закон України від 09.11 2017 р. № 2189-VIII ""Про житлово-комунальні послуги""; _x000D_
Закон України ""Про місцеве самоврядування в Україні"" ;_x000D_
Конституція України;_x000D_
Бюджетний кодекс України;_x000D_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Рішення сесії Білгород-Дністровської міської ради від 24.12.2020 № 17-VІII ""Про міський бюджет міста Б-Дністровського на 2021 рік"";_x000D_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</si>
  <si>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1217463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</si>
  <si>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</si>
  <si>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7463</t>
  </si>
  <si>
    <t>Здійснення реалізації заходів  направленних на забезпечення охорони навколишнього природного середовища;</t>
  </si>
  <si>
    <t>Здійснення розробки проектно-кошторисної документації  обєктів каналізаційних мереж та очисних споруд , будівництво господарчо- побутової  каналізації.</t>
  </si>
  <si>
    <t xml:space="preserve"> Забезпечення розробки проектно-кошторисної документації  обєктів каналізаційних мереж  та очисних споруд , будівництво господарчо- побутової  каналізації</t>
  </si>
  <si>
    <t>Забезпечення здійснення  реалізації заходів  направленних  на забезпечення охорони  навколишнього  природного середовища;</t>
  </si>
  <si>
    <t>Придбання кущів, однорічних квітів, клубневих квітів, добрива та інсектицидів, грунту, касети для посадки рослин</t>
  </si>
  <si>
    <t>Розробка та проходження експертизи ПКД "Реконструкція споруд фізико-механічної очистки стічних вод на очисних спорудах господарсько- побутової каналізації"</t>
  </si>
  <si>
    <t>Обсяг видатків Розробка та проходження експертизи ПКД "Реконструкція споруд фізико-механічної очистки стічних вод на очисних спорудах господарсько- побутової каналізації" КП "УКБ"</t>
  </si>
  <si>
    <t>кошторис</t>
  </si>
  <si>
    <t>шт.</t>
  </si>
  <si>
    <t>план</t>
  </si>
  <si>
    <t>Кількість добрива та інсектициди, що планується придбати</t>
  </si>
  <si>
    <t>потреба</t>
  </si>
  <si>
    <t>кількість касет для висадки рослин</t>
  </si>
  <si>
    <t>кількість багаторічних рослин</t>
  </si>
  <si>
    <t>кількість проектів для реконструкції обєктів</t>
  </si>
  <si>
    <t>Середні витрати на придбання 1 одиниці саджанця, куща, однорічних квітів, клубневих квітів</t>
  </si>
  <si>
    <t>Середні витрати на придбання 1 мішку грунту</t>
  </si>
  <si>
    <t>середні витрити на придбання 1 касети для посадки рослин</t>
  </si>
  <si>
    <t>середні витрати на придбання 1 саджанця</t>
  </si>
  <si>
    <t>середні витрати  на розробку одного проекту  для  реконструкції обєкта</t>
  </si>
  <si>
    <t>Питома вага кількості придбаних кущів, однорічних квітів, клубневих квітів, добрива та інсектицидів, мішків грунту, касети для посадки рослин, що планується висадити</t>
  </si>
  <si>
    <t>рівень готовності проектної документації реконструкції  обєктів</t>
  </si>
  <si>
    <t>Бюджетний кодекс України; _x000D_
Конституція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Закон України від 25.06.1991 р. № 1264-ХІІ  "Про охорону навколишнього середовища" в редакції від 18.12.2019 р.;_x000D_
Статут підприємства КП "Білгород-Дністровське міське управління капітального будівництва";_x000D_
Рішення виконавчого комітету №  133 від 15.05.2020року;_x000D_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№267-VIІI.</t>
  </si>
  <si>
    <t>Здійснення  реалізації заходів  направленних на забезпечення охорони  навколишнього  природного середовища;_x000D_
Реалізація державної політики у сфері охорони навколишнього природного середовища, забезпечення екологічно безпечних умов проживання населення міста, запобігання виникненню екологічних надзвичайних ситуацій, охорона, раціональне використання та відтворення природних ресурсів, покращення екологічної ситуації взагалі.</t>
  </si>
  <si>
    <t>1218330</t>
  </si>
  <si>
    <t>Інша діяльність у сфері екології та охорони природних ресурсів</t>
  </si>
  <si>
    <t>8330</t>
  </si>
  <si>
    <t>0540</t>
  </si>
  <si>
    <t>Придбання катку асфальтного самохідного</t>
  </si>
  <si>
    <t>Придбання генератору бензинового на колесах, віброплита, бензорез, алмазний диск для асфальта, мойка високого тиску, спецтележка для роботи з бензорезом з подачею води</t>
  </si>
  <si>
    <t>Придбання генератору бензинового на колесах, віброплита, бензорез, алмазний диск для асфальта, мойка високого тиску, спецтележка для роботи з бензорезом с подачею води</t>
  </si>
  <si>
    <t>Обсяг видатків Придбання катку асфальтного самохідного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</si>
  <si>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</si>
  <si>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Обсяги видатків на придбання генератору бензинового на колесах, віброплита, бензорез, алмазний диск для асфальта, мойка високого тиску, спецтележка для роботи з бензорезом с подачею води</t>
  </si>
  <si>
    <t>Обсяг видатків на утримання підприємства житлово-комунального господарства МЦ "Благорустрій"</t>
  </si>
  <si>
    <t>кількість одиниць малих механізмів, які планується придбати (генератор бензиновий на колесах,віброплита, бензорез, алмазний диск для асфальта, мойка високого тиску, спецтележка для роботи з бензорезом с подачею води)</t>
  </si>
  <si>
    <t>Кількість підприємств і організацій побутового обслуговування, що входять до комунальної власності, яким планується надання підтримки</t>
  </si>
  <si>
    <t>середні витрати на придбання одного транспортного засобу (катку асфальтного самохідного)</t>
  </si>
  <si>
    <t>середні витрати на придбання однієї одиниці малих механізмів</t>
  </si>
  <si>
    <t>відсоток потреби коштів на придбання транспортного засобу (катку асфальтного самохідного)</t>
  </si>
  <si>
    <t>відсоток потреби коштів на придбання малих механізмів (генератору бензинового на колесах, віброплита, бензорез, алмазний диск для асфальта, мойка високого тиску, спецтележка для роботи з бензорезом с подачею води)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</si>
  <si>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28.01.2021 № 78-VІIІ</t>
  </si>
  <si>
    <t>Відсоток підприємств і організацій побутового обслуговування, що входять до комунальної власності, яким планується надання підтримки, до кількості підприємств (організацій), які її потребують</t>
  </si>
  <si>
    <t xml:space="preserve">кількість транспортних засобів, які планується придбати  </t>
  </si>
  <si>
    <t>Рішення сесії Білгород-Дністровської міської ради ""Про внесення змін до рішення міської ради від 24.12.2021 року № 17-VIІI «Про бюджет Білгород-Дністровської міської територіальної громади на 2021 рік»  від 27.05.2021 року № 267-VIІI."</t>
  </si>
  <si>
    <t>Придбання багаторічних рослин</t>
  </si>
  <si>
    <t>Середні витрати на придбання 1 уп. добривата інсектициди в тарі</t>
  </si>
  <si>
    <t>Питома вага кількості придбаних саджанців,  до того що планується придбати</t>
  </si>
  <si>
    <t>Обсяг видатків
Придбання кущів, однорічних квітів, клубневих квітів, добрива та інсектицидів, грунту, касети для посадки рослин МЦ "Благоустрій"</t>
  </si>
  <si>
    <t>Обсяг видатків 
придбання багаторічних рослин МЦ "Благоустрій"</t>
  </si>
  <si>
    <t>17.06.2021</t>
  </si>
  <si>
    <t xml:space="preserve">   17.06.2021</t>
  </si>
  <si>
    <t>Рішення сесії Білгород-Дністровської міської ради ""Про внесення змін до рішення міської ради від 24.12.2021 року № 17-VIІI «Про бюджет Білгород-Дністровської міської територіальної громади на 2021 рік»  від 05.03.2021 року №158-VIІI."</t>
  </si>
  <si>
    <t xml:space="preserve">Кількість об`єктів, що потребують капітального ремонту </t>
  </si>
  <si>
    <t xml:space="preserve">Метраж об`єктів, що потребують капітального ремрнту </t>
  </si>
  <si>
    <t xml:space="preserve">Метраж об`єктів, що потребують капітального ремонту </t>
  </si>
  <si>
    <t xml:space="preserve">Кількість об`єктів, по яким планується проведення капітального ремонту </t>
  </si>
  <si>
    <t>Метраж об`єктів, на яких планується провести капітальнй ремрнт</t>
  </si>
  <si>
    <t xml:space="preserve">Метраж об`єктів, на яких планується провести капітальнй ремонт </t>
  </si>
  <si>
    <t xml:space="preserve">Середня вартість капітального ремонту одного об'єкта </t>
  </si>
  <si>
    <t xml:space="preserve">Середня вартість капітального ремонту 1 кв.м. </t>
  </si>
  <si>
    <t xml:space="preserve">Середня вартість капітального ремонту одного об`єкта </t>
  </si>
  <si>
    <t>Питома вага кількості об`ктів, на яких планується проведення капітального ремонту до метражу, що потребують капітального ремонту</t>
  </si>
  <si>
    <t xml:space="preserve">Питома вага кількості об`ктів, на яких планується проведення капітального ремонту до кількості об`єктів, що потребують капітального ремонту </t>
  </si>
  <si>
    <t>Питома вага метражу об`ктів, на яких планується проведення капітального ремонту до метражу, що потребує капітального ремонту</t>
  </si>
  <si>
    <t xml:space="preserve">Площа покриття, що потребує капітального ремонту </t>
  </si>
  <si>
    <t xml:space="preserve">Площа покриття, що потребує капітального ремонту   </t>
  </si>
  <si>
    <t xml:space="preserve">Площа покриття, що потребує капітального ремонту       </t>
  </si>
  <si>
    <t>кількість собак, які планується відловити та стерилізувати</t>
  </si>
  <si>
    <t>кількість контейнерів для сміття, що необхідно придбати (виготовити)</t>
  </si>
  <si>
    <t>кількість контейнерів для сміття, що планується придбати (виготовити)</t>
  </si>
  <si>
    <t>питома вага кількості контейнерів для сміття, що планується придбати (виготовити), до кількості контейнерів для сміття, що необхідно придбати (виготовити)</t>
  </si>
  <si>
    <t>Закон України від 09.11 2017 р. № 2189-VIII "Про житлово-комунальні послуги";_x000D_
Конституція України; 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рік"._x000D_
Рішення сесії Білгород-Дністровської міської ради від 24.12.2020 № 17-VІII "Про міський бюджет міста Б-Дністровського на 2021 рік";_x000D_
Рішення сесії Білгород-Дністровської міської ради "Про внесення змін до рішення міської ради від 24.12.2021 року № 17-VIІI «Про бюджет Білгород-Дністровської міської територіальної громади на 2021 рік»  від 27.05.2021 року №267-VIІI.</t>
  </si>
  <si>
    <t>Питома вага відремонтованої за рахунок капітального ремонту площі вулично-дорожньої мережі до запланованої площі дорожньої мережі</t>
  </si>
  <si>
    <t>Кількість кущів, однорічних квітів, клубневих квітів, добрива та інсектицидів, грунту касети для посадки рослин що планується придбати</t>
  </si>
  <si>
    <t>Кількість мішків грунту, що планується придбати</t>
  </si>
  <si>
    <t>Про зміну терміну дії Програми благоустрою території міста Білгорода-Дністровського на 2020 рік (дія подовжена на 2021рік)</t>
  </si>
  <si>
    <t>середні витрати на одне підприємство (організацію) побутового обслуговування</t>
  </si>
  <si>
    <t>Рішення сесії Білгород-Дністровської міської ради ""Про внесення змін до рішення міської ради від 24.12.2021 року № 17-VIІI «Про бюджет Білгород-Дністровської міської територіальної громади на 2021 рік»  від 21.05.2021 року № 267-VIІI."</t>
  </si>
  <si>
    <t xml:space="preserve">Кількість об`єктів,  що потребують капітального ремонту </t>
  </si>
  <si>
    <t xml:space="preserve">Питома вага кількості об`єктів, на яких планується проведення капітального ремонту до кількості об`єктів, що потребують капітального ремонту </t>
  </si>
  <si>
    <t xml:space="preserve">Питома вага метражу об`єктів, на яких планується проведення капітального ремонту до метражу, що потребують капітального ремонту </t>
  </si>
  <si>
    <t>"Цільова програма реалізації заходів щодо зменшення податкової заборгованості  комунальних підприємств та заборгованості з виплати заробітної плати"</t>
  </si>
  <si>
    <t>погашення заборгованості по податку на землю; по податку на додану вартість; по виплаті заробітної плати працівникам по комунальному підприємству "Автотранссервіс"</t>
  </si>
  <si>
    <t>"Цільова програма реалізації заходів щодо зменшення податкової заборгованості комунальних підприємств та заборгованості з виплати заробітної плати" Рішення міської ради  від  27.05.2021 року  №274</t>
  </si>
  <si>
    <t>"Програма поводження з твердими побутовими відходами в м. Білгород-Дністровський  на період 2018-2022 років" Рішення міської ради від 18.06.2018р № 581- VIІ.</t>
  </si>
  <si>
    <t>Нерозподілені видатки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</si>
  <si>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27.05.202021 № 267-VІIІ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</si>
</sst>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8" fillId="0" borderId="0" xfId="0" applyFont="1"/>
    <xf numFmtId="4" fontId="2" fillId="0" borderId="0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left" vertical="center" wrapText="1"/>
    </xf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7" fillId="0" borderId="9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56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view="pageBreakPreview" zoomScale="75" zoomScaleNormal="100" zoomScaleSheetLayoutView="75" workbookViewId="0">
      <selection activeCell="BK84" sqref="BK84"/>
    </sheetView>
  </sheetViews>
  <sheetFormatPr defaultRowHeight="12.75" x14ac:dyDescent="0.2"/>
  <cols>
    <col min="1" max="5" width="2.85546875" style="1" customWidth="1"/>
    <col min="6" max="6" width="3.5703125" style="1" customWidth="1"/>
    <col min="7" max="34" width="2.85546875" style="1" customWidth="1"/>
    <col min="35" max="35" width="13.85546875" style="1" customWidth="1"/>
    <col min="36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129" t="s">
        <v>35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</row>
    <row r="2" spans="1:77" ht="15.95" customHeight="1" x14ac:dyDescent="0.2">
      <c r="AO2" s="130" t="s">
        <v>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77" ht="15" customHeight="1" x14ac:dyDescent="0.2">
      <c r="AO3" s="131" t="s">
        <v>97</v>
      </c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77" ht="32.1" customHeight="1" x14ac:dyDescent="0.2">
      <c r="AO4" s="133" t="s">
        <v>98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77" x14ac:dyDescent="0.2">
      <c r="AO5" s="135" t="s">
        <v>20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77" ht="7.5" customHeight="1" x14ac:dyDescent="0.2"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</row>
    <row r="7" spans="1:77" ht="12.75" customHeight="1" x14ac:dyDescent="0.2">
      <c r="AO7" s="142" t="s">
        <v>394</v>
      </c>
      <c r="AP7" s="132"/>
      <c r="AQ7" s="132"/>
      <c r="AR7" s="132"/>
      <c r="AS7" s="132"/>
      <c r="AT7" s="132"/>
      <c r="AU7" s="132"/>
      <c r="AV7" s="1" t="s">
        <v>63</v>
      </c>
      <c r="AW7" s="142">
        <v>23</v>
      </c>
      <c r="AX7" s="132"/>
      <c r="AY7" s="132"/>
      <c r="AZ7" s="132"/>
      <c r="BA7" s="132"/>
      <c r="BB7" s="132"/>
      <c r="BC7" s="132"/>
      <c r="BD7" s="132"/>
      <c r="BE7" s="132"/>
      <c r="BF7" s="13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43" t="s">
        <v>21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7" ht="15.75" customHeight="1" x14ac:dyDescent="0.2">
      <c r="A11" s="143" t="s">
        <v>107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39" t="s">
        <v>96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34"/>
      <c r="N13" s="141" t="s">
        <v>98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35"/>
      <c r="AU13" s="139" t="s">
        <v>104</v>
      </c>
      <c r="AV13" s="140"/>
      <c r="AW13" s="140"/>
      <c r="AX13" s="140"/>
      <c r="AY13" s="140"/>
      <c r="AZ13" s="140"/>
      <c r="BA13" s="140"/>
      <c r="BB13" s="1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7" t="s">
        <v>56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33"/>
      <c r="N14" s="138" t="s">
        <v>62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33"/>
      <c r="AU14" s="137" t="s">
        <v>55</v>
      </c>
      <c r="AV14" s="137"/>
      <c r="AW14" s="137"/>
      <c r="AX14" s="137"/>
      <c r="AY14" s="137"/>
      <c r="AZ14" s="137"/>
      <c r="BA14" s="137"/>
      <c r="BB14" s="13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0" customHeight="1" x14ac:dyDescent="0.2">
      <c r="A16" s="36" t="s">
        <v>4</v>
      </c>
      <c r="B16" s="139" t="s">
        <v>110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34"/>
      <c r="N16" s="141" t="s">
        <v>98</v>
      </c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35"/>
      <c r="AU16" s="139" t="s">
        <v>104</v>
      </c>
      <c r="AV16" s="140"/>
      <c r="AW16" s="140"/>
      <c r="AX16" s="140"/>
      <c r="AY16" s="140"/>
      <c r="AZ16" s="140"/>
      <c r="BA16" s="140"/>
      <c r="BB16" s="1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7" t="s">
        <v>56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33"/>
      <c r="N17" s="138" t="s">
        <v>61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33"/>
      <c r="AU17" s="137" t="s">
        <v>55</v>
      </c>
      <c r="AV17" s="137"/>
      <c r="AW17" s="137"/>
      <c r="AX17" s="137"/>
      <c r="AY17" s="137"/>
      <c r="AZ17" s="137"/>
      <c r="BA17" s="137"/>
      <c r="BB17" s="13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39" t="s">
        <v>108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N19" s="139" t="s">
        <v>111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26"/>
      <c r="AA19" s="139" t="s">
        <v>112</v>
      </c>
      <c r="AB19" s="140"/>
      <c r="AC19" s="140"/>
      <c r="AD19" s="140"/>
      <c r="AE19" s="140"/>
      <c r="AF19" s="140"/>
      <c r="AG19" s="140"/>
      <c r="AH19" s="140"/>
      <c r="AI19" s="140"/>
      <c r="AJ19" s="26"/>
      <c r="AK19" s="146" t="s">
        <v>109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26"/>
      <c r="BE19" s="139" t="s">
        <v>105</v>
      </c>
      <c r="BF19" s="140"/>
      <c r="BG19" s="140"/>
      <c r="BH19" s="140"/>
      <c r="BI19" s="140"/>
      <c r="BJ19" s="140"/>
      <c r="BK19" s="140"/>
      <c r="BL19" s="14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7" t="s">
        <v>56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N20" s="137" t="s">
        <v>57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8"/>
      <c r="AA20" s="144" t="s">
        <v>58</v>
      </c>
      <c r="AB20" s="144"/>
      <c r="AC20" s="144"/>
      <c r="AD20" s="144"/>
      <c r="AE20" s="144"/>
      <c r="AF20" s="144"/>
      <c r="AG20" s="144"/>
      <c r="AH20" s="144"/>
      <c r="AI20" s="144"/>
      <c r="AJ20" s="28"/>
      <c r="AK20" s="145" t="s">
        <v>59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8"/>
      <c r="BE20" s="137" t="s">
        <v>60</v>
      </c>
      <c r="BF20" s="137"/>
      <c r="BG20" s="137"/>
      <c r="BH20" s="137"/>
      <c r="BI20" s="137"/>
      <c r="BJ20" s="137"/>
      <c r="BK20" s="137"/>
      <c r="BL20" s="13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55" t="s">
        <v>50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v>2993819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51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v>2993819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49" t="s">
        <v>23</v>
      </c>
      <c r="BE22" s="149"/>
      <c r="BF22" s="149"/>
      <c r="BG22" s="149"/>
      <c r="BH22" s="149"/>
      <c r="BI22" s="149"/>
      <c r="BJ22" s="149"/>
      <c r="BK22" s="149"/>
      <c r="BL22" s="149"/>
    </row>
    <row r="23" spans="1:79" ht="24.95" customHeight="1" x14ac:dyDescent="0.2">
      <c r="A23" s="149" t="s">
        <v>22</v>
      </c>
      <c r="B23" s="149"/>
      <c r="C23" s="149"/>
      <c r="D23" s="149"/>
      <c r="E23" s="149"/>
      <c r="F23" s="149"/>
      <c r="G23" s="149"/>
      <c r="H23" s="149"/>
      <c r="I23" s="156">
        <v>0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49" t="s">
        <v>24</v>
      </c>
      <c r="U23" s="149"/>
      <c r="V23" s="149"/>
      <c r="W23" s="14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30" t="s">
        <v>37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</row>
    <row r="26" spans="1:79" ht="245.25" customHeight="1" x14ac:dyDescent="0.2">
      <c r="A26" s="147" t="s">
        <v>94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149" t="s">
        <v>36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</row>
    <row r="29" spans="1:79" ht="27.75" customHeight="1" x14ac:dyDescent="0.2">
      <c r="A29" s="150" t="s">
        <v>28</v>
      </c>
      <c r="B29" s="150"/>
      <c r="C29" s="150"/>
      <c r="D29" s="150"/>
      <c r="E29" s="150"/>
      <c r="F29" s="150"/>
      <c r="G29" s="151" t="s">
        <v>40</v>
      </c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3"/>
    </row>
    <row r="30" spans="1:79" ht="15.75" hidden="1" x14ac:dyDescent="0.2">
      <c r="A30" s="154">
        <v>1</v>
      </c>
      <c r="B30" s="154"/>
      <c r="C30" s="154"/>
      <c r="D30" s="154"/>
      <c r="E30" s="154"/>
      <c r="F30" s="154"/>
      <c r="G30" s="151">
        <v>2</v>
      </c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3"/>
    </row>
    <row r="31" spans="1:79" ht="10.5" hidden="1" customHeight="1" x14ac:dyDescent="0.2">
      <c r="A31" s="158" t="s">
        <v>33</v>
      </c>
      <c r="B31" s="158"/>
      <c r="C31" s="158"/>
      <c r="D31" s="158"/>
      <c r="E31" s="158"/>
      <c r="F31" s="158"/>
      <c r="G31" s="159" t="s">
        <v>7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1"/>
      <c r="CA31" s="1" t="s">
        <v>49</v>
      </c>
    </row>
    <row r="32" spans="1:79" ht="12.75" customHeight="1" x14ac:dyDescent="0.2">
      <c r="A32" s="158">
        <v>1</v>
      </c>
      <c r="B32" s="158"/>
      <c r="C32" s="158"/>
      <c r="D32" s="158"/>
      <c r="E32" s="158"/>
      <c r="F32" s="158"/>
      <c r="G32" s="162" t="s">
        <v>64</v>
      </c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149" t="s">
        <v>38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</row>
    <row r="35" spans="1:79" ht="15.95" customHeight="1" x14ac:dyDescent="0.2">
      <c r="A35" s="165" t="s">
        <v>95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149" t="s">
        <v>39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</row>
    <row r="38" spans="1:79" ht="15" x14ac:dyDescent="0.2">
      <c r="A38" s="150" t="s">
        <v>28</v>
      </c>
      <c r="B38" s="150"/>
      <c r="C38" s="150"/>
      <c r="D38" s="150"/>
      <c r="E38" s="150"/>
      <c r="F38" s="150"/>
      <c r="G38" s="151" t="s">
        <v>25</v>
      </c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3"/>
    </row>
    <row r="39" spans="1:79" ht="15.75" hidden="1" x14ac:dyDescent="0.2">
      <c r="A39" s="154">
        <v>1</v>
      </c>
      <c r="B39" s="154"/>
      <c r="C39" s="154"/>
      <c r="D39" s="154"/>
      <c r="E39" s="154"/>
      <c r="F39" s="154"/>
      <c r="G39" s="151">
        <v>2</v>
      </c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3"/>
    </row>
    <row r="40" spans="1:79" ht="10.5" hidden="1" customHeight="1" x14ac:dyDescent="0.2">
      <c r="A40" s="158" t="s">
        <v>6</v>
      </c>
      <c r="B40" s="158"/>
      <c r="C40" s="158"/>
      <c r="D40" s="158"/>
      <c r="E40" s="158"/>
      <c r="F40" s="158"/>
      <c r="G40" s="159" t="s">
        <v>7</v>
      </c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1"/>
      <c r="CA40" s="1" t="s">
        <v>11</v>
      </c>
    </row>
    <row r="41" spans="1:79" ht="12.75" customHeight="1" x14ac:dyDescent="0.2">
      <c r="A41" s="158">
        <v>1</v>
      </c>
      <c r="B41" s="158"/>
      <c r="C41" s="158"/>
      <c r="D41" s="158"/>
      <c r="E41" s="158"/>
      <c r="F41" s="158"/>
      <c r="G41" s="162" t="s">
        <v>65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4"/>
      <c r="CA41" s="1" t="s">
        <v>12</v>
      </c>
    </row>
    <row r="42" spans="1:79" ht="25.5" customHeight="1" x14ac:dyDescent="0.2">
      <c r="A42" s="158">
        <v>2</v>
      </c>
      <c r="B42" s="158"/>
      <c r="C42" s="158"/>
      <c r="D42" s="158"/>
      <c r="E42" s="158"/>
      <c r="F42" s="158"/>
      <c r="G42" s="162" t="s">
        <v>66</v>
      </c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4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149" t="s">
        <v>41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166" t="s">
        <v>106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154" t="s">
        <v>28</v>
      </c>
      <c r="B46" s="154"/>
      <c r="C46" s="154"/>
      <c r="D46" s="167" t="s">
        <v>26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9"/>
      <c r="AC46" s="154" t="s">
        <v>29</v>
      </c>
      <c r="AD46" s="154"/>
      <c r="AE46" s="154"/>
      <c r="AF46" s="154"/>
      <c r="AG46" s="154"/>
      <c r="AH46" s="154"/>
      <c r="AI46" s="154"/>
      <c r="AJ46" s="154"/>
      <c r="AK46" s="154" t="s">
        <v>30</v>
      </c>
      <c r="AL46" s="154"/>
      <c r="AM46" s="154"/>
      <c r="AN46" s="154"/>
      <c r="AO46" s="154"/>
      <c r="AP46" s="154"/>
      <c r="AQ46" s="154"/>
      <c r="AR46" s="154"/>
      <c r="AS46" s="154" t="s">
        <v>27</v>
      </c>
      <c r="AT46" s="154"/>
      <c r="AU46" s="154"/>
      <c r="AV46" s="154"/>
      <c r="AW46" s="154"/>
      <c r="AX46" s="154"/>
      <c r="AY46" s="154"/>
      <c r="AZ46" s="15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154">
        <v>1</v>
      </c>
      <c r="B47" s="154"/>
      <c r="C47" s="154"/>
      <c r="D47" s="170">
        <v>2</v>
      </c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2"/>
      <c r="AC47" s="154">
        <v>3</v>
      </c>
      <c r="AD47" s="154"/>
      <c r="AE47" s="154"/>
      <c r="AF47" s="154"/>
      <c r="AG47" s="154"/>
      <c r="AH47" s="154"/>
      <c r="AI47" s="154"/>
      <c r="AJ47" s="154"/>
      <c r="AK47" s="154">
        <v>4</v>
      </c>
      <c r="AL47" s="154"/>
      <c r="AM47" s="154"/>
      <c r="AN47" s="154"/>
      <c r="AO47" s="154"/>
      <c r="AP47" s="154"/>
      <c r="AQ47" s="154"/>
      <c r="AR47" s="154"/>
      <c r="AS47" s="154">
        <v>5</v>
      </c>
      <c r="AT47" s="154"/>
      <c r="AU47" s="154"/>
      <c r="AV47" s="154"/>
      <c r="AW47" s="154"/>
      <c r="AX47" s="154"/>
      <c r="AY47" s="154"/>
      <c r="AZ47" s="1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158" t="s">
        <v>6</v>
      </c>
      <c r="B48" s="158"/>
      <c r="C48" s="158"/>
      <c r="D48" s="173" t="s">
        <v>7</v>
      </c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5"/>
      <c r="AC48" s="176" t="s">
        <v>8</v>
      </c>
      <c r="AD48" s="176"/>
      <c r="AE48" s="176"/>
      <c r="AF48" s="176"/>
      <c r="AG48" s="176"/>
      <c r="AH48" s="176"/>
      <c r="AI48" s="176"/>
      <c r="AJ48" s="176"/>
      <c r="AK48" s="176" t="s">
        <v>9</v>
      </c>
      <c r="AL48" s="176"/>
      <c r="AM48" s="176"/>
      <c r="AN48" s="176"/>
      <c r="AO48" s="176"/>
      <c r="AP48" s="176"/>
      <c r="AQ48" s="176"/>
      <c r="AR48" s="176"/>
      <c r="AS48" s="177" t="s">
        <v>10</v>
      </c>
      <c r="AT48" s="176"/>
      <c r="AU48" s="176"/>
      <c r="AV48" s="176"/>
      <c r="AW48" s="176"/>
      <c r="AX48" s="176"/>
      <c r="AY48" s="176"/>
      <c r="AZ48" s="17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158">
        <v>1</v>
      </c>
      <c r="B49" s="158"/>
      <c r="C49" s="158"/>
      <c r="D49" s="162" t="s">
        <v>67</v>
      </c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4"/>
      <c r="AC49" s="178">
        <v>2993819</v>
      </c>
      <c r="AD49" s="178"/>
      <c r="AE49" s="178"/>
      <c r="AF49" s="178"/>
      <c r="AG49" s="178"/>
      <c r="AH49" s="178"/>
      <c r="AI49" s="178"/>
      <c r="AJ49" s="178"/>
      <c r="AK49" s="178">
        <v>0</v>
      </c>
      <c r="AL49" s="178"/>
      <c r="AM49" s="178"/>
      <c r="AN49" s="178"/>
      <c r="AO49" s="178"/>
      <c r="AP49" s="178"/>
      <c r="AQ49" s="178"/>
      <c r="AR49" s="178"/>
      <c r="AS49" s="178">
        <f>AC49+AK49</f>
        <v>2993819</v>
      </c>
      <c r="AT49" s="178"/>
      <c r="AU49" s="178"/>
      <c r="AV49" s="178"/>
      <c r="AW49" s="178"/>
      <c r="AX49" s="178"/>
      <c r="AY49" s="178"/>
      <c r="AZ49" s="17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180"/>
      <c r="B50" s="180"/>
      <c r="C50" s="180"/>
      <c r="D50" s="187" t="s">
        <v>68</v>
      </c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9"/>
      <c r="AC50" s="179">
        <v>2993819</v>
      </c>
      <c r="AD50" s="179"/>
      <c r="AE50" s="179"/>
      <c r="AF50" s="179"/>
      <c r="AG50" s="179"/>
      <c r="AH50" s="179"/>
      <c r="AI50" s="179"/>
      <c r="AJ50" s="179"/>
      <c r="AK50" s="179">
        <v>0</v>
      </c>
      <c r="AL50" s="179"/>
      <c r="AM50" s="179"/>
      <c r="AN50" s="179"/>
      <c r="AO50" s="179"/>
      <c r="AP50" s="179"/>
      <c r="AQ50" s="179"/>
      <c r="AR50" s="179"/>
      <c r="AS50" s="179">
        <f>AC50+AK50</f>
        <v>2993819</v>
      </c>
      <c r="AT50" s="179"/>
      <c r="AU50" s="179"/>
      <c r="AV50" s="179"/>
      <c r="AW50" s="179"/>
      <c r="AX50" s="179"/>
      <c r="AY50" s="179"/>
      <c r="AZ50" s="17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130" t="s">
        <v>42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  <c r="BI52" s="130"/>
      <c r="BJ52" s="130"/>
      <c r="BK52" s="130"/>
      <c r="BL52" s="130"/>
    </row>
    <row r="53" spans="1:79" ht="15" customHeight="1" x14ac:dyDescent="0.2">
      <c r="A53" s="166" t="s">
        <v>106</v>
      </c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154" t="s">
        <v>28</v>
      </c>
      <c r="B54" s="154"/>
      <c r="C54" s="154"/>
      <c r="D54" s="167" t="s">
        <v>34</v>
      </c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9"/>
      <c r="AB54" s="154" t="s">
        <v>29</v>
      </c>
      <c r="AC54" s="154"/>
      <c r="AD54" s="154"/>
      <c r="AE54" s="154"/>
      <c r="AF54" s="154"/>
      <c r="AG54" s="154"/>
      <c r="AH54" s="154"/>
      <c r="AI54" s="154"/>
      <c r="AJ54" s="154" t="s">
        <v>30</v>
      </c>
      <c r="AK54" s="154"/>
      <c r="AL54" s="154"/>
      <c r="AM54" s="154"/>
      <c r="AN54" s="154"/>
      <c r="AO54" s="154"/>
      <c r="AP54" s="154"/>
      <c r="AQ54" s="154"/>
      <c r="AR54" s="154" t="s">
        <v>27</v>
      </c>
      <c r="AS54" s="154"/>
      <c r="AT54" s="154"/>
      <c r="AU54" s="154"/>
      <c r="AV54" s="154"/>
      <c r="AW54" s="154"/>
      <c r="AX54" s="154"/>
      <c r="AY54" s="154"/>
    </row>
    <row r="55" spans="1:79" ht="15.75" customHeight="1" x14ac:dyDescent="0.2">
      <c r="A55" s="154">
        <v>1</v>
      </c>
      <c r="B55" s="154"/>
      <c r="C55" s="154"/>
      <c r="D55" s="170">
        <v>2</v>
      </c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2"/>
      <c r="AB55" s="154">
        <v>3</v>
      </c>
      <c r="AC55" s="154"/>
      <c r="AD55" s="154"/>
      <c r="AE55" s="154"/>
      <c r="AF55" s="154"/>
      <c r="AG55" s="154"/>
      <c r="AH55" s="154"/>
      <c r="AI55" s="154"/>
      <c r="AJ55" s="154">
        <v>4</v>
      </c>
      <c r="AK55" s="154"/>
      <c r="AL55" s="154"/>
      <c r="AM55" s="154"/>
      <c r="AN55" s="154"/>
      <c r="AO55" s="154"/>
      <c r="AP55" s="154"/>
      <c r="AQ55" s="154"/>
      <c r="AR55" s="154">
        <v>5</v>
      </c>
      <c r="AS55" s="154"/>
      <c r="AT55" s="154"/>
      <c r="AU55" s="154"/>
      <c r="AV55" s="154"/>
      <c r="AW55" s="154"/>
      <c r="AX55" s="154"/>
      <c r="AY55" s="154"/>
    </row>
    <row r="56" spans="1:79" ht="12.75" hidden="1" customHeight="1" x14ac:dyDescent="0.2">
      <c r="A56" s="158" t="s">
        <v>6</v>
      </c>
      <c r="B56" s="158"/>
      <c r="C56" s="158"/>
      <c r="D56" s="159" t="s">
        <v>7</v>
      </c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1"/>
      <c r="AB56" s="176" t="s">
        <v>8</v>
      </c>
      <c r="AC56" s="176"/>
      <c r="AD56" s="176"/>
      <c r="AE56" s="176"/>
      <c r="AF56" s="176"/>
      <c r="AG56" s="176"/>
      <c r="AH56" s="176"/>
      <c r="AI56" s="176"/>
      <c r="AJ56" s="176" t="s">
        <v>9</v>
      </c>
      <c r="AK56" s="176"/>
      <c r="AL56" s="176"/>
      <c r="AM56" s="176"/>
      <c r="AN56" s="176"/>
      <c r="AO56" s="176"/>
      <c r="AP56" s="176"/>
      <c r="AQ56" s="176"/>
      <c r="AR56" s="176" t="s">
        <v>10</v>
      </c>
      <c r="AS56" s="176"/>
      <c r="AT56" s="176"/>
      <c r="AU56" s="176"/>
      <c r="AV56" s="176"/>
      <c r="AW56" s="176"/>
      <c r="AX56" s="176"/>
      <c r="AY56" s="176"/>
      <c r="CA56" s="1" t="s">
        <v>15</v>
      </c>
    </row>
    <row r="57" spans="1:79" s="4" customFormat="1" ht="12.75" customHeight="1" x14ac:dyDescent="0.2">
      <c r="A57" s="180"/>
      <c r="B57" s="180"/>
      <c r="C57" s="180"/>
      <c r="D57" s="181" t="s">
        <v>27</v>
      </c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3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>
        <f>AB57+AJ57</f>
        <v>0</v>
      </c>
      <c r="AS57" s="179"/>
      <c r="AT57" s="179"/>
      <c r="AU57" s="179"/>
      <c r="AV57" s="179"/>
      <c r="AW57" s="179"/>
      <c r="AX57" s="179"/>
      <c r="AY57" s="179"/>
      <c r="CA57" s="4" t="s">
        <v>16</v>
      </c>
    </row>
    <row r="59" spans="1:79" ht="15.75" customHeight="1" x14ac:dyDescent="0.2">
      <c r="A59" s="149" t="s">
        <v>43</v>
      </c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  <c r="BI59" s="149"/>
      <c r="BJ59" s="149"/>
      <c r="BK59" s="149"/>
      <c r="BL59" s="149"/>
    </row>
    <row r="60" spans="1:79" ht="15.75" x14ac:dyDescent="0.2">
      <c r="A60" s="154" t="s">
        <v>28</v>
      </c>
      <c r="B60" s="154"/>
      <c r="C60" s="154"/>
      <c r="D60" s="154"/>
      <c r="E60" s="154"/>
      <c r="F60" s="154"/>
      <c r="G60" s="170" t="s">
        <v>44</v>
      </c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2"/>
      <c r="Z60" s="154" t="s">
        <v>2</v>
      </c>
      <c r="AA60" s="154"/>
      <c r="AB60" s="154"/>
      <c r="AC60" s="154"/>
      <c r="AD60" s="154"/>
      <c r="AE60" s="154" t="s">
        <v>1</v>
      </c>
      <c r="AF60" s="154"/>
      <c r="AG60" s="154"/>
      <c r="AH60" s="154"/>
      <c r="AI60" s="154"/>
      <c r="AJ60" s="154"/>
      <c r="AK60" s="154"/>
      <c r="AL60" s="154"/>
      <c r="AM60" s="154"/>
      <c r="AN60" s="154"/>
      <c r="AO60" s="170" t="s">
        <v>29</v>
      </c>
      <c r="AP60" s="171"/>
      <c r="AQ60" s="171"/>
      <c r="AR60" s="171"/>
      <c r="AS60" s="171"/>
      <c r="AT60" s="171"/>
      <c r="AU60" s="171"/>
      <c r="AV60" s="172"/>
      <c r="AW60" s="170" t="s">
        <v>30</v>
      </c>
      <c r="AX60" s="171"/>
      <c r="AY60" s="171"/>
      <c r="AZ60" s="171"/>
      <c r="BA60" s="171"/>
      <c r="BB60" s="171"/>
      <c r="BC60" s="171"/>
      <c r="BD60" s="172"/>
      <c r="BE60" s="170" t="s">
        <v>27</v>
      </c>
      <c r="BF60" s="171"/>
      <c r="BG60" s="171"/>
      <c r="BH60" s="171"/>
      <c r="BI60" s="171"/>
      <c r="BJ60" s="171"/>
      <c r="BK60" s="171"/>
      <c r="BL60" s="172"/>
    </row>
    <row r="61" spans="1:79" ht="15.75" customHeight="1" x14ac:dyDescent="0.2">
      <c r="A61" s="154">
        <v>1</v>
      </c>
      <c r="B61" s="154"/>
      <c r="C61" s="154"/>
      <c r="D61" s="154"/>
      <c r="E61" s="154"/>
      <c r="F61" s="154"/>
      <c r="G61" s="170">
        <v>2</v>
      </c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2"/>
      <c r="Z61" s="154">
        <v>3</v>
      </c>
      <c r="AA61" s="154"/>
      <c r="AB61" s="154"/>
      <c r="AC61" s="154"/>
      <c r="AD61" s="154"/>
      <c r="AE61" s="154">
        <v>4</v>
      </c>
      <c r="AF61" s="154"/>
      <c r="AG61" s="154"/>
      <c r="AH61" s="154"/>
      <c r="AI61" s="154"/>
      <c r="AJ61" s="154"/>
      <c r="AK61" s="154"/>
      <c r="AL61" s="154"/>
      <c r="AM61" s="154"/>
      <c r="AN61" s="154"/>
      <c r="AO61" s="154">
        <v>5</v>
      </c>
      <c r="AP61" s="154"/>
      <c r="AQ61" s="154"/>
      <c r="AR61" s="154"/>
      <c r="AS61" s="154"/>
      <c r="AT61" s="154"/>
      <c r="AU61" s="154"/>
      <c r="AV61" s="154"/>
      <c r="AW61" s="154">
        <v>6</v>
      </c>
      <c r="AX61" s="154"/>
      <c r="AY61" s="154"/>
      <c r="AZ61" s="154"/>
      <c r="BA61" s="154"/>
      <c r="BB61" s="154"/>
      <c r="BC61" s="154"/>
      <c r="BD61" s="154"/>
      <c r="BE61" s="154">
        <v>7</v>
      </c>
      <c r="BF61" s="154"/>
      <c r="BG61" s="154"/>
      <c r="BH61" s="154"/>
      <c r="BI61" s="154"/>
      <c r="BJ61" s="154"/>
      <c r="BK61" s="154"/>
      <c r="BL61" s="154"/>
    </row>
    <row r="62" spans="1:79" ht="12.75" hidden="1" customHeight="1" x14ac:dyDescent="0.2">
      <c r="A62" s="158" t="s">
        <v>33</v>
      </c>
      <c r="B62" s="158"/>
      <c r="C62" s="158"/>
      <c r="D62" s="158"/>
      <c r="E62" s="158"/>
      <c r="F62" s="158"/>
      <c r="G62" s="159" t="s">
        <v>7</v>
      </c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1"/>
      <c r="Z62" s="158" t="s">
        <v>19</v>
      </c>
      <c r="AA62" s="158"/>
      <c r="AB62" s="158"/>
      <c r="AC62" s="158"/>
      <c r="AD62" s="158"/>
      <c r="AE62" s="184" t="s">
        <v>32</v>
      </c>
      <c r="AF62" s="184"/>
      <c r="AG62" s="184"/>
      <c r="AH62" s="184"/>
      <c r="AI62" s="184"/>
      <c r="AJ62" s="184"/>
      <c r="AK62" s="184"/>
      <c r="AL62" s="184"/>
      <c r="AM62" s="184"/>
      <c r="AN62" s="159"/>
      <c r="AO62" s="176" t="s">
        <v>8</v>
      </c>
      <c r="AP62" s="176"/>
      <c r="AQ62" s="176"/>
      <c r="AR62" s="176"/>
      <c r="AS62" s="176"/>
      <c r="AT62" s="176"/>
      <c r="AU62" s="176"/>
      <c r="AV62" s="176"/>
      <c r="AW62" s="176" t="s">
        <v>31</v>
      </c>
      <c r="AX62" s="176"/>
      <c r="AY62" s="176"/>
      <c r="AZ62" s="176"/>
      <c r="BA62" s="176"/>
      <c r="BB62" s="176"/>
      <c r="BC62" s="176"/>
      <c r="BD62" s="176"/>
      <c r="BE62" s="176" t="s">
        <v>10</v>
      </c>
      <c r="BF62" s="176"/>
      <c r="BG62" s="176"/>
      <c r="BH62" s="176"/>
      <c r="BI62" s="176"/>
      <c r="BJ62" s="176"/>
      <c r="BK62" s="176"/>
      <c r="BL62" s="176"/>
      <c r="CA62" s="1" t="s">
        <v>17</v>
      </c>
    </row>
    <row r="63" spans="1:79" s="4" customFormat="1" ht="12.75" customHeight="1" x14ac:dyDescent="0.2">
      <c r="A63" s="180">
        <v>0</v>
      </c>
      <c r="B63" s="180"/>
      <c r="C63" s="180"/>
      <c r="D63" s="180"/>
      <c r="E63" s="180"/>
      <c r="F63" s="180"/>
      <c r="G63" s="195" t="s">
        <v>69</v>
      </c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7"/>
      <c r="Z63" s="198"/>
      <c r="AA63" s="198"/>
      <c r="AB63" s="198"/>
      <c r="AC63" s="198"/>
      <c r="AD63" s="198"/>
      <c r="AE63" s="199"/>
      <c r="AF63" s="199"/>
      <c r="AG63" s="199"/>
      <c r="AH63" s="199"/>
      <c r="AI63" s="199"/>
      <c r="AJ63" s="199"/>
      <c r="AK63" s="199"/>
      <c r="AL63" s="199"/>
      <c r="AM63" s="199"/>
      <c r="AN63" s="181"/>
      <c r="AO63" s="179"/>
      <c r="AP63" s="179"/>
      <c r="AQ63" s="179"/>
      <c r="AR63" s="179"/>
      <c r="AS63" s="179"/>
      <c r="AT63" s="179"/>
      <c r="AU63" s="179"/>
      <c r="AV63" s="179"/>
      <c r="AW63" s="179"/>
      <c r="AX63" s="179"/>
      <c r="AY63" s="179"/>
      <c r="AZ63" s="179"/>
      <c r="BA63" s="179"/>
      <c r="BB63" s="179"/>
      <c r="BC63" s="179"/>
      <c r="BD63" s="179"/>
      <c r="BE63" s="179"/>
      <c r="BF63" s="179"/>
      <c r="BG63" s="179"/>
      <c r="BH63" s="179"/>
      <c r="BI63" s="179"/>
      <c r="BJ63" s="179"/>
      <c r="BK63" s="179"/>
      <c r="BL63" s="179"/>
      <c r="CA63" s="4" t="s">
        <v>18</v>
      </c>
    </row>
    <row r="64" spans="1:79" s="4" customFormat="1" ht="12.75" customHeight="1" x14ac:dyDescent="0.2">
      <c r="A64" s="180">
        <v>0</v>
      </c>
      <c r="B64" s="180"/>
      <c r="C64" s="180"/>
      <c r="D64" s="180"/>
      <c r="E64" s="180"/>
      <c r="F64" s="180"/>
      <c r="G64" s="203" t="s">
        <v>70</v>
      </c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5"/>
      <c r="Z64" s="198" t="s">
        <v>71</v>
      </c>
      <c r="AA64" s="198"/>
      <c r="AB64" s="198"/>
      <c r="AC64" s="198"/>
      <c r="AD64" s="198"/>
      <c r="AE64" s="199"/>
      <c r="AF64" s="199"/>
      <c r="AG64" s="199"/>
      <c r="AH64" s="199"/>
      <c r="AI64" s="199"/>
      <c r="AJ64" s="199"/>
      <c r="AK64" s="199"/>
      <c r="AL64" s="199"/>
      <c r="AM64" s="199"/>
      <c r="AN64" s="181"/>
      <c r="AO64" s="179">
        <v>7</v>
      </c>
      <c r="AP64" s="179"/>
      <c r="AQ64" s="179"/>
      <c r="AR64" s="179"/>
      <c r="AS64" s="179"/>
      <c r="AT64" s="179"/>
      <c r="AU64" s="179"/>
      <c r="AV64" s="179"/>
      <c r="AW64" s="179">
        <v>0</v>
      </c>
      <c r="AX64" s="179"/>
      <c r="AY64" s="179"/>
      <c r="AZ64" s="179"/>
      <c r="BA64" s="179"/>
      <c r="BB64" s="179"/>
      <c r="BC64" s="179"/>
      <c r="BD64" s="179"/>
      <c r="BE64" s="179"/>
      <c r="BF64" s="179"/>
      <c r="BG64" s="179"/>
      <c r="BH64" s="179"/>
      <c r="BI64" s="179"/>
      <c r="BJ64" s="179"/>
      <c r="BK64" s="179"/>
      <c r="BL64" s="179"/>
    </row>
    <row r="65" spans="1:64" ht="12.75" customHeight="1" x14ac:dyDescent="0.2">
      <c r="A65" s="158">
        <v>1</v>
      </c>
      <c r="B65" s="158"/>
      <c r="C65" s="158"/>
      <c r="D65" s="158"/>
      <c r="E65" s="158"/>
      <c r="F65" s="158"/>
      <c r="G65" s="200" t="s">
        <v>72</v>
      </c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2"/>
      <c r="Z65" s="177" t="s">
        <v>71</v>
      </c>
      <c r="AA65" s="177"/>
      <c r="AB65" s="177"/>
      <c r="AC65" s="177"/>
      <c r="AD65" s="177"/>
      <c r="AE65" s="200" t="s">
        <v>73</v>
      </c>
      <c r="AF65" s="201"/>
      <c r="AG65" s="201"/>
      <c r="AH65" s="201"/>
      <c r="AI65" s="201"/>
      <c r="AJ65" s="201"/>
      <c r="AK65" s="201"/>
      <c r="AL65" s="201"/>
      <c r="AM65" s="201"/>
      <c r="AN65" s="202"/>
      <c r="AO65" s="178">
        <v>7</v>
      </c>
      <c r="AP65" s="178"/>
      <c r="AQ65" s="178"/>
      <c r="AR65" s="178"/>
      <c r="AS65" s="178"/>
      <c r="AT65" s="178"/>
      <c r="AU65" s="178"/>
      <c r="AV65" s="178"/>
      <c r="AW65" s="178">
        <v>0</v>
      </c>
      <c r="AX65" s="178"/>
      <c r="AY65" s="178"/>
      <c r="AZ65" s="178"/>
      <c r="BA65" s="178"/>
      <c r="BB65" s="178"/>
      <c r="BC65" s="178"/>
      <c r="BD65" s="178"/>
      <c r="BE65" s="178">
        <v>7</v>
      </c>
      <c r="BF65" s="178"/>
      <c r="BG65" s="178"/>
      <c r="BH65" s="178"/>
      <c r="BI65" s="178"/>
      <c r="BJ65" s="178"/>
      <c r="BK65" s="178"/>
      <c r="BL65" s="178"/>
    </row>
    <row r="66" spans="1:64" s="4" customFormat="1" ht="12.75" customHeight="1" x14ac:dyDescent="0.2">
      <c r="A66" s="180">
        <v>0</v>
      </c>
      <c r="B66" s="180"/>
      <c r="C66" s="180"/>
      <c r="D66" s="180"/>
      <c r="E66" s="180"/>
      <c r="F66" s="180"/>
      <c r="G66" s="203" t="s">
        <v>70</v>
      </c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5"/>
      <c r="Z66" s="198" t="s">
        <v>71</v>
      </c>
      <c r="AA66" s="198"/>
      <c r="AB66" s="198"/>
      <c r="AC66" s="198"/>
      <c r="AD66" s="198"/>
      <c r="AE66" s="203"/>
      <c r="AF66" s="204"/>
      <c r="AG66" s="204"/>
      <c r="AH66" s="204"/>
      <c r="AI66" s="204"/>
      <c r="AJ66" s="204"/>
      <c r="AK66" s="204"/>
      <c r="AL66" s="204"/>
      <c r="AM66" s="204"/>
      <c r="AN66" s="205"/>
      <c r="AO66" s="179">
        <v>4</v>
      </c>
      <c r="AP66" s="179"/>
      <c r="AQ66" s="179"/>
      <c r="AR66" s="179"/>
      <c r="AS66" s="179"/>
      <c r="AT66" s="179"/>
      <c r="AU66" s="179"/>
      <c r="AV66" s="179"/>
      <c r="AW66" s="179">
        <v>0</v>
      </c>
      <c r="AX66" s="179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179"/>
    </row>
    <row r="67" spans="1:64" ht="12.75" customHeight="1" x14ac:dyDescent="0.2">
      <c r="A67" s="158">
        <v>1</v>
      </c>
      <c r="B67" s="158"/>
      <c r="C67" s="158"/>
      <c r="D67" s="158"/>
      <c r="E67" s="158"/>
      <c r="F67" s="158"/>
      <c r="G67" s="200" t="s">
        <v>74</v>
      </c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2"/>
      <c r="Z67" s="177" t="s">
        <v>71</v>
      </c>
      <c r="AA67" s="177"/>
      <c r="AB67" s="177"/>
      <c r="AC67" s="177"/>
      <c r="AD67" s="177"/>
      <c r="AE67" s="200" t="s">
        <v>73</v>
      </c>
      <c r="AF67" s="201"/>
      <c r="AG67" s="201"/>
      <c r="AH67" s="201"/>
      <c r="AI67" s="201"/>
      <c r="AJ67" s="201"/>
      <c r="AK67" s="201"/>
      <c r="AL67" s="201"/>
      <c r="AM67" s="201"/>
      <c r="AN67" s="202"/>
      <c r="AO67" s="178">
        <v>4</v>
      </c>
      <c r="AP67" s="178"/>
      <c r="AQ67" s="178"/>
      <c r="AR67" s="178"/>
      <c r="AS67" s="178"/>
      <c r="AT67" s="178"/>
      <c r="AU67" s="178"/>
      <c r="AV67" s="178"/>
      <c r="AW67" s="178">
        <v>0</v>
      </c>
      <c r="AX67" s="178"/>
      <c r="AY67" s="178"/>
      <c r="AZ67" s="178"/>
      <c r="BA67" s="178"/>
      <c r="BB67" s="178"/>
      <c r="BC67" s="178"/>
      <c r="BD67" s="178"/>
      <c r="BE67" s="178">
        <v>4</v>
      </c>
      <c r="BF67" s="178"/>
      <c r="BG67" s="178"/>
      <c r="BH67" s="178"/>
      <c r="BI67" s="178"/>
      <c r="BJ67" s="178"/>
      <c r="BK67" s="178"/>
      <c r="BL67" s="178"/>
    </row>
    <row r="68" spans="1:64" ht="83.25" customHeight="1" x14ac:dyDescent="0.2">
      <c r="A68" s="158">
        <v>1</v>
      </c>
      <c r="B68" s="158"/>
      <c r="C68" s="158"/>
      <c r="D68" s="158"/>
      <c r="E68" s="158"/>
      <c r="F68" s="158"/>
      <c r="G68" s="200" t="s">
        <v>75</v>
      </c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2"/>
      <c r="Z68" s="177" t="s">
        <v>76</v>
      </c>
      <c r="AA68" s="177"/>
      <c r="AB68" s="177"/>
      <c r="AC68" s="177"/>
      <c r="AD68" s="177"/>
      <c r="AE68" s="200" t="s">
        <v>376</v>
      </c>
      <c r="AF68" s="201"/>
      <c r="AG68" s="201"/>
      <c r="AH68" s="201"/>
      <c r="AI68" s="201"/>
      <c r="AJ68" s="201"/>
      <c r="AK68" s="201"/>
      <c r="AL68" s="201"/>
      <c r="AM68" s="201"/>
      <c r="AN68" s="202"/>
      <c r="AO68" s="178">
        <v>2993819</v>
      </c>
      <c r="AP68" s="178"/>
      <c r="AQ68" s="178"/>
      <c r="AR68" s="178"/>
      <c r="AS68" s="178"/>
      <c r="AT68" s="178"/>
      <c r="AU68" s="178"/>
      <c r="AV68" s="178"/>
      <c r="AW68" s="178">
        <v>0</v>
      </c>
      <c r="AX68" s="178"/>
      <c r="AY68" s="178"/>
      <c r="AZ68" s="178"/>
      <c r="BA68" s="178"/>
      <c r="BB68" s="178"/>
      <c r="BC68" s="178"/>
      <c r="BD68" s="178"/>
      <c r="BE68" s="178">
        <v>2993819</v>
      </c>
      <c r="BF68" s="178"/>
      <c r="BG68" s="178"/>
      <c r="BH68" s="178"/>
      <c r="BI68" s="178"/>
      <c r="BJ68" s="178"/>
      <c r="BK68" s="178"/>
      <c r="BL68" s="178"/>
    </row>
    <row r="69" spans="1:64" s="4" customFormat="1" ht="12.75" customHeight="1" x14ac:dyDescent="0.2">
      <c r="A69" s="180">
        <v>0</v>
      </c>
      <c r="B69" s="180"/>
      <c r="C69" s="180"/>
      <c r="D69" s="180"/>
      <c r="E69" s="180"/>
      <c r="F69" s="180"/>
      <c r="G69" s="203" t="s">
        <v>77</v>
      </c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4"/>
      <c r="U69" s="204"/>
      <c r="V69" s="204"/>
      <c r="W69" s="204"/>
      <c r="X69" s="204"/>
      <c r="Y69" s="205"/>
      <c r="Z69" s="198"/>
      <c r="AA69" s="198"/>
      <c r="AB69" s="198"/>
      <c r="AC69" s="198"/>
      <c r="AD69" s="198"/>
      <c r="AE69" s="203"/>
      <c r="AF69" s="204"/>
      <c r="AG69" s="204"/>
      <c r="AH69" s="204"/>
      <c r="AI69" s="204"/>
      <c r="AJ69" s="204"/>
      <c r="AK69" s="204"/>
      <c r="AL69" s="204"/>
      <c r="AM69" s="204"/>
      <c r="AN69" s="205"/>
      <c r="AO69" s="179"/>
      <c r="AP69" s="179"/>
      <c r="AQ69" s="179"/>
      <c r="AR69" s="179"/>
      <c r="AS69" s="179"/>
      <c r="AT69" s="179"/>
      <c r="AU69" s="179"/>
      <c r="AV69" s="179"/>
      <c r="AW69" s="179"/>
      <c r="AX69" s="179"/>
      <c r="AY69" s="179"/>
      <c r="AZ69" s="179"/>
      <c r="BA69" s="179"/>
      <c r="BB69" s="179"/>
      <c r="BC69" s="179"/>
      <c r="BD69" s="179"/>
      <c r="BE69" s="179"/>
      <c r="BF69" s="179"/>
      <c r="BG69" s="179"/>
      <c r="BH69" s="179"/>
      <c r="BI69" s="179"/>
      <c r="BJ69" s="179"/>
      <c r="BK69" s="179"/>
      <c r="BL69" s="179"/>
    </row>
    <row r="70" spans="1:64" ht="25.5" customHeight="1" x14ac:dyDescent="0.2">
      <c r="A70" s="158">
        <v>2</v>
      </c>
      <c r="B70" s="158"/>
      <c r="C70" s="158"/>
      <c r="D70" s="158"/>
      <c r="E70" s="158"/>
      <c r="F70" s="158"/>
      <c r="G70" s="200" t="s">
        <v>78</v>
      </c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2"/>
      <c r="Z70" s="177" t="s">
        <v>71</v>
      </c>
      <c r="AA70" s="177"/>
      <c r="AB70" s="177"/>
      <c r="AC70" s="177"/>
      <c r="AD70" s="177"/>
      <c r="AE70" s="200" t="s">
        <v>79</v>
      </c>
      <c r="AF70" s="201"/>
      <c r="AG70" s="201"/>
      <c r="AH70" s="201"/>
      <c r="AI70" s="201"/>
      <c r="AJ70" s="201"/>
      <c r="AK70" s="201"/>
      <c r="AL70" s="201"/>
      <c r="AM70" s="201"/>
      <c r="AN70" s="202"/>
      <c r="AO70" s="178">
        <v>300</v>
      </c>
      <c r="AP70" s="178"/>
      <c r="AQ70" s="178"/>
      <c r="AR70" s="178"/>
      <c r="AS70" s="178"/>
      <c r="AT70" s="178"/>
      <c r="AU70" s="178"/>
      <c r="AV70" s="178"/>
      <c r="AW70" s="178">
        <v>0</v>
      </c>
      <c r="AX70" s="178"/>
      <c r="AY70" s="178"/>
      <c r="AZ70" s="178"/>
      <c r="BA70" s="178"/>
      <c r="BB70" s="178"/>
      <c r="BC70" s="178"/>
      <c r="BD70" s="178"/>
      <c r="BE70" s="178">
        <v>300</v>
      </c>
      <c r="BF70" s="178"/>
      <c r="BG70" s="178"/>
      <c r="BH70" s="178"/>
      <c r="BI70" s="178"/>
      <c r="BJ70" s="178"/>
      <c r="BK70" s="178"/>
      <c r="BL70" s="178"/>
    </row>
    <row r="71" spans="1:64" ht="25.5" customHeight="1" x14ac:dyDescent="0.2">
      <c r="A71" s="158">
        <v>2</v>
      </c>
      <c r="B71" s="158"/>
      <c r="C71" s="158"/>
      <c r="D71" s="158"/>
      <c r="E71" s="158"/>
      <c r="F71" s="158"/>
      <c r="G71" s="200" t="s">
        <v>80</v>
      </c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2"/>
      <c r="Z71" s="177" t="s">
        <v>71</v>
      </c>
      <c r="AA71" s="177"/>
      <c r="AB71" s="177"/>
      <c r="AC71" s="177"/>
      <c r="AD71" s="177"/>
      <c r="AE71" s="200" t="s">
        <v>81</v>
      </c>
      <c r="AF71" s="201"/>
      <c r="AG71" s="201"/>
      <c r="AH71" s="201"/>
      <c r="AI71" s="201"/>
      <c r="AJ71" s="201"/>
      <c r="AK71" s="201"/>
      <c r="AL71" s="201"/>
      <c r="AM71" s="201"/>
      <c r="AN71" s="202"/>
      <c r="AO71" s="178">
        <v>130</v>
      </c>
      <c r="AP71" s="178"/>
      <c r="AQ71" s="178"/>
      <c r="AR71" s="178"/>
      <c r="AS71" s="178"/>
      <c r="AT71" s="178"/>
      <c r="AU71" s="178"/>
      <c r="AV71" s="178"/>
      <c r="AW71" s="178">
        <v>0</v>
      </c>
      <c r="AX71" s="178"/>
      <c r="AY71" s="178"/>
      <c r="AZ71" s="178"/>
      <c r="BA71" s="178"/>
      <c r="BB71" s="178"/>
      <c r="BC71" s="178"/>
      <c r="BD71" s="178"/>
      <c r="BE71" s="178">
        <v>130</v>
      </c>
      <c r="BF71" s="178"/>
      <c r="BG71" s="178"/>
      <c r="BH71" s="178"/>
      <c r="BI71" s="178"/>
      <c r="BJ71" s="178"/>
      <c r="BK71" s="178"/>
      <c r="BL71" s="178"/>
    </row>
    <row r="72" spans="1:64" ht="12.75" customHeight="1" x14ac:dyDescent="0.2">
      <c r="A72" s="158">
        <v>2</v>
      </c>
      <c r="B72" s="158"/>
      <c r="C72" s="158"/>
      <c r="D72" s="158"/>
      <c r="E72" s="158"/>
      <c r="F72" s="158"/>
      <c r="G72" s="200" t="s">
        <v>82</v>
      </c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2"/>
      <c r="Z72" s="177" t="s">
        <v>71</v>
      </c>
      <c r="AA72" s="177"/>
      <c r="AB72" s="177"/>
      <c r="AC72" s="177"/>
      <c r="AD72" s="177"/>
      <c r="AE72" s="200" t="s">
        <v>81</v>
      </c>
      <c r="AF72" s="201"/>
      <c r="AG72" s="201"/>
      <c r="AH72" s="201"/>
      <c r="AI72" s="201"/>
      <c r="AJ72" s="201"/>
      <c r="AK72" s="201"/>
      <c r="AL72" s="201"/>
      <c r="AM72" s="201"/>
      <c r="AN72" s="202"/>
      <c r="AO72" s="178">
        <v>900</v>
      </c>
      <c r="AP72" s="178"/>
      <c r="AQ72" s="178"/>
      <c r="AR72" s="178"/>
      <c r="AS72" s="178"/>
      <c r="AT72" s="178"/>
      <c r="AU72" s="178"/>
      <c r="AV72" s="178"/>
      <c r="AW72" s="178">
        <v>0</v>
      </c>
      <c r="AX72" s="178"/>
      <c r="AY72" s="178"/>
      <c r="AZ72" s="178"/>
      <c r="BA72" s="178"/>
      <c r="BB72" s="178"/>
      <c r="BC72" s="178"/>
      <c r="BD72" s="178"/>
      <c r="BE72" s="178">
        <v>900</v>
      </c>
      <c r="BF72" s="178"/>
      <c r="BG72" s="178"/>
      <c r="BH72" s="178"/>
      <c r="BI72" s="178"/>
      <c r="BJ72" s="178"/>
      <c r="BK72" s="178"/>
      <c r="BL72" s="178"/>
    </row>
    <row r="73" spans="1:64" s="4" customFormat="1" ht="12.75" customHeight="1" x14ac:dyDescent="0.2">
      <c r="A73" s="180">
        <v>0</v>
      </c>
      <c r="B73" s="180"/>
      <c r="C73" s="180"/>
      <c r="D73" s="180"/>
      <c r="E73" s="180"/>
      <c r="F73" s="180"/>
      <c r="G73" s="203" t="s">
        <v>83</v>
      </c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5"/>
      <c r="Z73" s="198"/>
      <c r="AA73" s="198"/>
      <c r="AB73" s="198"/>
      <c r="AC73" s="198"/>
      <c r="AD73" s="198"/>
      <c r="AE73" s="203"/>
      <c r="AF73" s="204"/>
      <c r="AG73" s="204"/>
      <c r="AH73" s="204"/>
      <c r="AI73" s="204"/>
      <c r="AJ73" s="204"/>
      <c r="AK73" s="204"/>
      <c r="AL73" s="204"/>
      <c r="AM73" s="204"/>
      <c r="AN73" s="205"/>
      <c r="AO73" s="179"/>
      <c r="AP73" s="179"/>
      <c r="AQ73" s="179"/>
      <c r="AR73" s="179"/>
      <c r="AS73" s="179"/>
      <c r="AT73" s="179"/>
      <c r="AU73" s="179"/>
      <c r="AV73" s="179"/>
      <c r="AW73" s="179"/>
      <c r="AX73" s="179"/>
      <c r="AY73" s="179"/>
      <c r="AZ73" s="179"/>
      <c r="BA73" s="179"/>
      <c r="BB73" s="179"/>
      <c r="BC73" s="179"/>
      <c r="BD73" s="179"/>
      <c r="BE73" s="179"/>
      <c r="BF73" s="179"/>
      <c r="BG73" s="179"/>
      <c r="BH73" s="179"/>
      <c r="BI73" s="179"/>
      <c r="BJ73" s="179"/>
      <c r="BK73" s="179"/>
      <c r="BL73" s="179"/>
    </row>
    <row r="74" spans="1:64" ht="25.5" customHeight="1" x14ac:dyDescent="0.2">
      <c r="A74" s="158">
        <v>3</v>
      </c>
      <c r="B74" s="158"/>
      <c r="C74" s="158"/>
      <c r="D74" s="158"/>
      <c r="E74" s="158"/>
      <c r="F74" s="158"/>
      <c r="G74" s="200" t="s">
        <v>84</v>
      </c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2"/>
      <c r="Z74" s="177" t="s">
        <v>71</v>
      </c>
      <c r="AA74" s="177"/>
      <c r="AB74" s="177"/>
      <c r="AC74" s="177"/>
      <c r="AD74" s="177"/>
      <c r="AE74" s="200" t="s">
        <v>85</v>
      </c>
      <c r="AF74" s="201"/>
      <c r="AG74" s="201"/>
      <c r="AH74" s="201"/>
      <c r="AI74" s="201"/>
      <c r="AJ74" s="201"/>
      <c r="AK74" s="201"/>
      <c r="AL74" s="201"/>
      <c r="AM74" s="201"/>
      <c r="AN74" s="202"/>
      <c r="AO74" s="178">
        <v>82</v>
      </c>
      <c r="AP74" s="178"/>
      <c r="AQ74" s="178"/>
      <c r="AR74" s="178"/>
      <c r="AS74" s="178"/>
      <c r="AT74" s="178"/>
      <c r="AU74" s="178"/>
      <c r="AV74" s="178"/>
      <c r="AW74" s="178">
        <v>0</v>
      </c>
      <c r="AX74" s="178"/>
      <c r="AY74" s="178"/>
      <c r="AZ74" s="178"/>
      <c r="BA74" s="178"/>
      <c r="BB74" s="178"/>
      <c r="BC74" s="178"/>
      <c r="BD74" s="178"/>
      <c r="BE74" s="178">
        <v>82</v>
      </c>
      <c r="BF74" s="178"/>
      <c r="BG74" s="178"/>
      <c r="BH74" s="178"/>
      <c r="BI74" s="178"/>
      <c r="BJ74" s="178"/>
      <c r="BK74" s="178"/>
      <c r="BL74" s="178"/>
    </row>
    <row r="75" spans="1:64" ht="29.25" customHeight="1" x14ac:dyDescent="0.2">
      <c r="A75" s="158">
        <v>3</v>
      </c>
      <c r="B75" s="158"/>
      <c r="C75" s="158"/>
      <c r="D75" s="158"/>
      <c r="E75" s="158"/>
      <c r="F75" s="158"/>
      <c r="G75" s="200" t="s">
        <v>86</v>
      </c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2"/>
      <c r="Z75" s="177" t="s">
        <v>71</v>
      </c>
      <c r="AA75" s="177"/>
      <c r="AB75" s="177"/>
      <c r="AC75" s="177"/>
      <c r="AD75" s="177"/>
      <c r="AE75" s="200" t="s">
        <v>85</v>
      </c>
      <c r="AF75" s="201"/>
      <c r="AG75" s="201"/>
      <c r="AH75" s="201"/>
      <c r="AI75" s="201"/>
      <c r="AJ75" s="201"/>
      <c r="AK75" s="201"/>
      <c r="AL75" s="201"/>
      <c r="AM75" s="201"/>
      <c r="AN75" s="202"/>
      <c r="AO75" s="178">
        <v>12</v>
      </c>
      <c r="AP75" s="178"/>
      <c r="AQ75" s="178"/>
      <c r="AR75" s="178"/>
      <c r="AS75" s="178"/>
      <c r="AT75" s="178"/>
      <c r="AU75" s="178"/>
      <c r="AV75" s="178"/>
      <c r="AW75" s="178">
        <v>0</v>
      </c>
      <c r="AX75" s="178"/>
      <c r="AY75" s="178"/>
      <c r="AZ75" s="178"/>
      <c r="BA75" s="178"/>
      <c r="BB75" s="178"/>
      <c r="BC75" s="178"/>
      <c r="BD75" s="178"/>
      <c r="BE75" s="178">
        <v>12</v>
      </c>
      <c r="BF75" s="178"/>
      <c r="BG75" s="178"/>
      <c r="BH75" s="178"/>
      <c r="BI75" s="178"/>
      <c r="BJ75" s="178"/>
      <c r="BK75" s="178"/>
      <c r="BL75" s="178"/>
    </row>
    <row r="76" spans="1:64" ht="12.75" customHeight="1" x14ac:dyDescent="0.2">
      <c r="A76" s="158">
        <v>3</v>
      </c>
      <c r="B76" s="158"/>
      <c r="C76" s="158"/>
      <c r="D76" s="158"/>
      <c r="E76" s="158"/>
      <c r="F76" s="158"/>
      <c r="G76" s="200" t="s">
        <v>87</v>
      </c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2"/>
      <c r="Z76" s="177" t="s">
        <v>76</v>
      </c>
      <c r="AA76" s="177"/>
      <c r="AB76" s="177"/>
      <c r="AC76" s="177"/>
      <c r="AD76" s="177"/>
      <c r="AE76" s="200" t="s">
        <v>85</v>
      </c>
      <c r="AF76" s="201"/>
      <c r="AG76" s="201"/>
      <c r="AH76" s="201"/>
      <c r="AI76" s="201"/>
      <c r="AJ76" s="201"/>
      <c r="AK76" s="201"/>
      <c r="AL76" s="201"/>
      <c r="AM76" s="201"/>
      <c r="AN76" s="202"/>
      <c r="AO76" s="178">
        <v>272165</v>
      </c>
      <c r="AP76" s="178"/>
      <c r="AQ76" s="178"/>
      <c r="AR76" s="178"/>
      <c r="AS76" s="178"/>
      <c r="AT76" s="178"/>
      <c r="AU76" s="178"/>
      <c r="AV76" s="178"/>
      <c r="AW76" s="178">
        <v>0</v>
      </c>
      <c r="AX76" s="178"/>
      <c r="AY76" s="178"/>
      <c r="AZ76" s="178"/>
      <c r="BA76" s="178"/>
      <c r="BB76" s="178"/>
      <c r="BC76" s="178"/>
      <c r="BD76" s="178"/>
      <c r="BE76" s="178">
        <v>249485</v>
      </c>
      <c r="BF76" s="178"/>
      <c r="BG76" s="178"/>
      <c r="BH76" s="178"/>
      <c r="BI76" s="178"/>
      <c r="BJ76" s="178"/>
      <c r="BK76" s="178"/>
      <c r="BL76" s="178"/>
    </row>
    <row r="77" spans="1:64" ht="38.25" customHeight="1" x14ac:dyDescent="0.2">
      <c r="A77" s="158">
        <v>3</v>
      </c>
      <c r="B77" s="158"/>
      <c r="C77" s="158"/>
      <c r="D77" s="158"/>
      <c r="E77" s="158"/>
      <c r="F77" s="158"/>
      <c r="G77" s="200" t="s">
        <v>88</v>
      </c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2"/>
      <c r="Z77" s="177" t="s">
        <v>71</v>
      </c>
      <c r="AA77" s="177"/>
      <c r="AB77" s="177"/>
      <c r="AC77" s="177"/>
      <c r="AD77" s="177"/>
      <c r="AE77" s="200" t="s">
        <v>85</v>
      </c>
      <c r="AF77" s="201"/>
      <c r="AG77" s="201"/>
      <c r="AH77" s="201"/>
      <c r="AI77" s="201"/>
      <c r="AJ77" s="201"/>
      <c r="AK77" s="201"/>
      <c r="AL77" s="201"/>
      <c r="AM77" s="201"/>
      <c r="AN77" s="202"/>
      <c r="AO77" s="178">
        <v>27</v>
      </c>
      <c r="AP77" s="178"/>
      <c r="AQ77" s="178"/>
      <c r="AR77" s="178"/>
      <c r="AS77" s="178"/>
      <c r="AT77" s="178"/>
      <c r="AU77" s="178"/>
      <c r="AV77" s="178"/>
      <c r="AW77" s="178">
        <v>0</v>
      </c>
      <c r="AX77" s="178"/>
      <c r="AY77" s="178"/>
      <c r="AZ77" s="178"/>
      <c r="BA77" s="178"/>
      <c r="BB77" s="178"/>
      <c r="BC77" s="178"/>
      <c r="BD77" s="178"/>
      <c r="BE77" s="178">
        <v>27</v>
      </c>
      <c r="BF77" s="178"/>
      <c r="BG77" s="178"/>
      <c r="BH77" s="178"/>
      <c r="BI77" s="178"/>
      <c r="BJ77" s="178"/>
      <c r="BK77" s="178"/>
      <c r="BL77" s="178"/>
    </row>
    <row r="78" spans="1:64" s="4" customFormat="1" ht="12.75" customHeight="1" x14ac:dyDescent="0.2">
      <c r="A78" s="180">
        <v>0</v>
      </c>
      <c r="B78" s="180"/>
      <c r="C78" s="180"/>
      <c r="D78" s="180"/>
      <c r="E78" s="180"/>
      <c r="F78" s="180"/>
      <c r="G78" s="203" t="s">
        <v>89</v>
      </c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5"/>
      <c r="Z78" s="198"/>
      <c r="AA78" s="198"/>
      <c r="AB78" s="198"/>
      <c r="AC78" s="198"/>
      <c r="AD78" s="198"/>
      <c r="AE78" s="203"/>
      <c r="AF78" s="204"/>
      <c r="AG78" s="204"/>
      <c r="AH78" s="204"/>
      <c r="AI78" s="204"/>
      <c r="AJ78" s="204"/>
      <c r="AK78" s="204"/>
      <c r="AL78" s="204"/>
      <c r="AM78" s="204"/>
      <c r="AN78" s="205"/>
      <c r="AO78" s="179"/>
      <c r="AP78" s="179"/>
      <c r="AQ78" s="179"/>
      <c r="AR78" s="179"/>
      <c r="AS78" s="179"/>
      <c r="AT78" s="179"/>
      <c r="AU78" s="179"/>
      <c r="AV78" s="179"/>
      <c r="AW78" s="179"/>
      <c r="AX78" s="179"/>
      <c r="AY78" s="179"/>
      <c r="AZ78" s="179"/>
      <c r="BA78" s="179"/>
      <c r="BB78" s="179"/>
      <c r="BC78" s="179"/>
      <c r="BD78" s="179"/>
      <c r="BE78" s="179"/>
      <c r="BF78" s="179"/>
      <c r="BG78" s="179"/>
      <c r="BH78" s="179"/>
      <c r="BI78" s="179"/>
      <c r="BJ78" s="179"/>
      <c r="BK78" s="179"/>
      <c r="BL78" s="179"/>
    </row>
    <row r="79" spans="1:64" ht="12.75" customHeight="1" x14ac:dyDescent="0.2">
      <c r="A79" s="158">
        <v>4</v>
      </c>
      <c r="B79" s="158"/>
      <c r="C79" s="158"/>
      <c r="D79" s="158"/>
      <c r="E79" s="158"/>
      <c r="F79" s="158"/>
      <c r="G79" s="200" t="s">
        <v>90</v>
      </c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2"/>
      <c r="Z79" s="177" t="s">
        <v>91</v>
      </c>
      <c r="AA79" s="177"/>
      <c r="AB79" s="177"/>
      <c r="AC79" s="177"/>
      <c r="AD79" s="177"/>
      <c r="AE79" s="200" t="s">
        <v>85</v>
      </c>
      <c r="AF79" s="201"/>
      <c r="AG79" s="201"/>
      <c r="AH79" s="201"/>
      <c r="AI79" s="201"/>
      <c r="AJ79" s="201"/>
      <c r="AK79" s="201"/>
      <c r="AL79" s="201"/>
      <c r="AM79" s="201"/>
      <c r="AN79" s="202"/>
      <c r="AO79" s="178">
        <v>100</v>
      </c>
      <c r="AP79" s="178"/>
      <c r="AQ79" s="178"/>
      <c r="AR79" s="178"/>
      <c r="AS79" s="178"/>
      <c r="AT79" s="178"/>
      <c r="AU79" s="178"/>
      <c r="AV79" s="178"/>
      <c r="AW79" s="178">
        <v>0</v>
      </c>
      <c r="AX79" s="178"/>
      <c r="AY79" s="178"/>
      <c r="AZ79" s="178"/>
      <c r="BA79" s="178"/>
      <c r="BB79" s="178"/>
      <c r="BC79" s="178"/>
      <c r="BD79" s="178"/>
      <c r="BE79" s="178">
        <v>100</v>
      </c>
      <c r="BF79" s="178"/>
      <c r="BG79" s="178"/>
      <c r="BH79" s="178"/>
      <c r="BI79" s="178"/>
      <c r="BJ79" s="178"/>
      <c r="BK79" s="178"/>
      <c r="BL79" s="178"/>
    </row>
    <row r="80" spans="1:64" ht="38.25" customHeight="1" x14ac:dyDescent="0.2">
      <c r="A80" s="158">
        <v>4</v>
      </c>
      <c r="B80" s="158"/>
      <c r="C80" s="158"/>
      <c r="D80" s="158"/>
      <c r="E80" s="158"/>
      <c r="F80" s="158"/>
      <c r="G80" s="200" t="s">
        <v>92</v>
      </c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2"/>
      <c r="Z80" s="177" t="s">
        <v>91</v>
      </c>
      <c r="AA80" s="177"/>
      <c r="AB80" s="177"/>
      <c r="AC80" s="177"/>
      <c r="AD80" s="177"/>
      <c r="AE80" s="200" t="s">
        <v>85</v>
      </c>
      <c r="AF80" s="201"/>
      <c r="AG80" s="201"/>
      <c r="AH80" s="201"/>
      <c r="AI80" s="201"/>
      <c r="AJ80" s="201"/>
      <c r="AK80" s="201"/>
      <c r="AL80" s="201"/>
      <c r="AM80" s="201"/>
      <c r="AN80" s="202"/>
      <c r="AO80" s="178">
        <v>100</v>
      </c>
      <c r="AP80" s="178"/>
      <c r="AQ80" s="178"/>
      <c r="AR80" s="178"/>
      <c r="AS80" s="178"/>
      <c r="AT80" s="178"/>
      <c r="AU80" s="178"/>
      <c r="AV80" s="178"/>
      <c r="AW80" s="178">
        <v>0</v>
      </c>
      <c r="AX80" s="178"/>
      <c r="AY80" s="178"/>
      <c r="AZ80" s="178"/>
      <c r="BA80" s="178"/>
      <c r="BB80" s="178"/>
      <c r="BC80" s="178"/>
      <c r="BD80" s="178"/>
      <c r="BE80" s="178">
        <v>100</v>
      </c>
      <c r="BF80" s="178"/>
      <c r="BG80" s="178"/>
      <c r="BH80" s="178"/>
      <c r="BI80" s="178"/>
      <c r="BJ80" s="178"/>
      <c r="BK80" s="178"/>
      <c r="BL80" s="178"/>
    </row>
    <row r="81" spans="1:64" ht="12.75" customHeight="1" x14ac:dyDescent="0.2">
      <c r="A81" s="158">
        <v>4</v>
      </c>
      <c r="B81" s="158"/>
      <c r="C81" s="158"/>
      <c r="D81" s="158"/>
      <c r="E81" s="158"/>
      <c r="F81" s="158"/>
      <c r="G81" s="200" t="s">
        <v>93</v>
      </c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2"/>
      <c r="Z81" s="177" t="s">
        <v>91</v>
      </c>
      <c r="AA81" s="177"/>
      <c r="AB81" s="177"/>
      <c r="AC81" s="177"/>
      <c r="AD81" s="177"/>
      <c r="AE81" s="200" t="s">
        <v>85</v>
      </c>
      <c r="AF81" s="201"/>
      <c r="AG81" s="201"/>
      <c r="AH81" s="201"/>
      <c r="AI81" s="201"/>
      <c r="AJ81" s="201"/>
      <c r="AK81" s="201"/>
      <c r="AL81" s="201"/>
      <c r="AM81" s="201"/>
      <c r="AN81" s="202"/>
      <c r="AO81" s="178">
        <v>100</v>
      </c>
      <c r="AP81" s="178"/>
      <c r="AQ81" s="178"/>
      <c r="AR81" s="178"/>
      <c r="AS81" s="178"/>
      <c r="AT81" s="178"/>
      <c r="AU81" s="178"/>
      <c r="AV81" s="178"/>
      <c r="AW81" s="178">
        <v>0</v>
      </c>
      <c r="AX81" s="178"/>
      <c r="AY81" s="178"/>
      <c r="AZ81" s="178"/>
      <c r="BA81" s="178"/>
      <c r="BB81" s="178"/>
      <c r="BC81" s="178"/>
      <c r="BD81" s="178"/>
      <c r="BE81" s="178">
        <v>100</v>
      </c>
      <c r="BF81" s="178"/>
      <c r="BG81" s="178"/>
      <c r="BH81" s="178"/>
      <c r="BI81" s="178"/>
      <c r="BJ81" s="178"/>
      <c r="BK81" s="178"/>
      <c r="BL81" s="178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5" customHeight="1" x14ac:dyDescent="0.2">
      <c r="A84" s="191" t="s">
        <v>100</v>
      </c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3"/>
      <c r="X84" s="193"/>
      <c r="Y84" s="193"/>
      <c r="Z84" s="193"/>
      <c r="AA84" s="193"/>
      <c r="AB84" s="193"/>
      <c r="AC84" s="193"/>
      <c r="AD84" s="193"/>
      <c r="AE84" s="193"/>
      <c r="AF84" s="193"/>
      <c r="AG84" s="193"/>
      <c r="AH84" s="193"/>
      <c r="AI84" s="193"/>
      <c r="AJ84" s="193"/>
      <c r="AK84" s="193"/>
      <c r="AL84" s="193"/>
      <c r="AM84" s="193"/>
      <c r="AN84" s="5"/>
      <c r="AO84" s="142" t="s">
        <v>102</v>
      </c>
      <c r="AP84" s="132"/>
      <c r="AQ84" s="132"/>
      <c r="AR84" s="132"/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</row>
    <row r="85" spans="1:64" x14ac:dyDescent="0.2">
      <c r="W85" s="186" t="s">
        <v>5</v>
      </c>
      <c r="X85" s="186"/>
      <c r="Y85" s="186"/>
      <c r="Z85" s="186"/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O85" s="186" t="s">
        <v>52</v>
      </c>
      <c r="AP85" s="186"/>
      <c r="AQ85" s="186"/>
      <c r="AR85" s="186"/>
      <c r="AS85" s="186"/>
      <c r="AT85" s="186"/>
      <c r="AU85" s="186"/>
      <c r="AV85" s="186"/>
      <c r="AW85" s="186"/>
      <c r="AX85" s="186"/>
      <c r="AY85" s="186"/>
      <c r="AZ85" s="186"/>
      <c r="BA85" s="186"/>
      <c r="BB85" s="186"/>
      <c r="BC85" s="186"/>
      <c r="BD85" s="186"/>
      <c r="BE85" s="186"/>
      <c r="BF85" s="186"/>
      <c r="BG85" s="186"/>
    </row>
    <row r="86" spans="1:64" ht="15.75" customHeight="1" x14ac:dyDescent="0.2">
      <c r="A86" s="194" t="s">
        <v>3</v>
      </c>
      <c r="B86" s="194"/>
      <c r="C86" s="194"/>
      <c r="D86" s="194"/>
      <c r="E86" s="194"/>
      <c r="F86" s="194"/>
    </row>
    <row r="87" spans="1:64" ht="13.15" customHeight="1" x14ac:dyDescent="0.2">
      <c r="A87" s="131" t="s">
        <v>99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</row>
    <row r="88" spans="1:64" x14ac:dyDescent="0.2">
      <c r="A88" s="190" t="s">
        <v>47</v>
      </c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0"/>
      <c r="AG88" s="190"/>
      <c r="AH88" s="190"/>
      <c r="AI88" s="190"/>
      <c r="AJ88" s="190"/>
      <c r="AK88" s="190"/>
      <c r="AL88" s="190"/>
      <c r="AM88" s="190"/>
      <c r="AN88" s="190"/>
      <c r="AO88" s="190"/>
      <c r="AP88" s="190"/>
      <c r="AQ88" s="190"/>
      <c r="AR88" s="190"/>
      <c r="AS88" s="190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">
      <c r="A90" s="191" t="s">
        <v>101</v>
      </c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193"/>
      <c r="AL90" s="193"/>
      <c r="AM90" s="193"/>
      <c r="AN90" s="5"/>
      <c r="AO90" s="142" t="s">
        <v>103</v>
      </c>
      <c r="AP90" s="132"/>
      <c r="AQ90" s="132"/>
      <c r="AR90" s="132"/>
      <c r="AS90" s="132"/>
      <c r="AT90" s="132"/>
      <c r="AU90" s="132"/>
      <c r="AV90" s="132"/>
      <c r="AW90" s="132"/>
      <c r="AX90" s="132"/>
      <c r="AY90" s="132"/>
      <c r="AZ90" s="132"/>
      <c r="BA90" s="132"/>
      <c r="BB90" s="132"/>
      <c r="BC90" s="132"/>
      <c r="BD90" s="132"/>
      <c r="BE90" s="132"/>
      <c r="BF90" s="132"/>
      <c r="BG90" s="132"/>
    </row>
    <row r="91" spans="1:64" x14ac:dyDescent="0.2">
      <c r="W91" s="186" t="s">
        <v>5</v>
      </c>
      <c r="X91" s="186"/>
      <c r="Y91" s="186"/>
      <c r="Z91" s="186"/>
      <c r="AA91" s="186"/>
      <c r="AB91" s="186"/>
      <c r="AC91" s="186"/>
      <c r="AD91" s="186"/>
      <c r="AE91" s="186"/>
      <c r="AF91" s="186"/>
      <c r="AG91" s="186"/>
      <c r="AH91" s="186"/>
      <c r="AI91" s="186"/>
      <c r="AJ91" s="186"/>
      <c r="AK91" s="186"/>
      <c r="AL91" s="186"/>
      <c r="AM91" s="186"/>
      <c r="AO91" s="186" t="s">
        <v>52</v>
      </c>
      <c r="AP91" s="186"/>
      <c r="AQ91" s="186"/>
      <c r="AR91" s="186"/>
      <c r="AS91" s="186"/>
      <c r="AT91" s="186"/>
      <c r="AU91" s="186"/>
      <c r="AV91" s="186"/>
      <c r="AW91" s="186"/>
      <c r="AX91" s="186"/>
      <c r="AY91" s="186"/>
      <c r="AZ91" s="186"/>
      <c r="BA91" s="186"/>
      <c r="BB91" s="186"/>
      <c r="BC91" s="186"/>
      <c r="BD91" s="186"/>
      <c r="BE91" s="186"/>
      <c r="BF91" s="186"/>
      <c r="BG91" s="186"/>
    </row>
    <row r="92" spans="1:64" x14ac:dyDescent="0.2">
      <c r="A92" s="185"/>
      <c r="B92" s="185"/>
      <c r="C92" s="185"/>
      <c r="D92" s="185"/>
      <c r="E92" s="185"/>
      <c r="F92" s="185"/>
      <c r="G92" s="185"/>
      <c r="H92" s="185"/>
    </row>
    <row r="93" spans="1:64" x14ac:dyDescent="0.2">
      <c r="A93" s="186" t="s">
        <v>45</v>
      </c>
      <c r="B93" s="186"/>
      <c r="C93" s="186"/>
      <c r="D93" s="186"/>
      <c r="E93" s="186"/>
      <c r="F93" s="186"/>
      <c r="G93" s="186"/>
      <c r="H93" s="186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83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92:H92"/>
    <mergeCell ref="A93:H93"/>
    <mergeCell ref="A42:F42"/>
    <mergeCell ref="G42:BL42"/>
    <mergeCell ref="A50:C50"/>
    <mergeCell ref="D50:AB50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7:C57"/>
    <mergeCell ref="D57:AA57"/>
    <mergeCell ref="AB57:AI57"/>
    <mergeCell ref="AJ57:AQ57"/>
    <mergeCell ref="AR57:AY57"/>
    <mergeCell ref="A59:BL59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A53:AY53"/>
    <mergeCell ref="A54:C54"/>
    <mergeCell ref="D54:AA54"/>
    <mergeCell ref="AB54:AI54"/>
    <mergeCell ref="AJ54:AQ54"/>
    <mergeCell ref="AR54:AY54"/>
    <mergeCell ref="A49:C49"/>
    <mergeCell ref="D49:AB49"/>
    <mergeCell ref="AC49:AJ49"/>
    <mergeCell ref="AK49:AR49"/>
    <mergeCell ref="AS49:AZ49"/>
    <mergeCell ref="A52:BL52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4:AZ44"/>
    <mergeCell ref="A45:AZ45"/>
    <mergeCell ref="A46:C46"/>
    <mergeCell ref="D46:AB46"/>
    <mergeCell ref="AC46:AJ46"/>
    <mergeCell ref="AK46:AR46"/>
    <mergeCell ref="AS46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3:L63">
    <cfRule type="cellIs" dxfId="564" priority="41" stopIfTrue="1" operator="equal">
      <formula>$G62</formula>
    </cfRule>
  </conditionalFormatting>
  <conditionalFormatting sqref="D49">
    <cfRule type="cellIs" dxfId="563" priority="42" stopIfTrue="1" operator="equal">
      <formula>$D48</formula>
    </cfRule>
  </conditionalFormatting>
  <conditionalFormatting sqref="A63:F63">
    <cfRule type="cellIs" dxfId="562" priority="43" stopIfTrue="1" operator="equal">
      <formula>0</formula>
    </cfRule>
  </conditionalFormatting>
  <conditionalFormatting sqref="D50">
    <cfRule type="cellIs" dxfId="561" priority="40" stopIfTrue="1" operator="equal">
      <formula>$D49</formula>
    </cfRule>
  </conditionalFormatting>
  <conditionalFormatting sqref="G64">
    <cfRule type="cellIs" dxfId="560" priority="37" stopIfTrue="1" operator="equal">
      <formula>$G63</formula>
    </cfRule>
  </conditionalFormatting>
  <conditionalFormatting sqref="A64:F64">
    <cfRule type="cellIs" dxfId="559" priority="38" stopIfTrue="1" operator="equal">
      <formula>0</formula>
    </cfRule>
  </conditionalFormatting>
  <conditionalFormatting sqref="G65">
    <cfRule type="cellIs" dxfId="558" priority="35" stopIfTrue="1" operator="equal">
      <formula>$G64</formula>
    </cfRule>
  </conditionalFormatting>
  <conditionalFormatting sqref="A65:F65">
    <cfRule type="cellIs" dxfId="557" priority="36" stopIfTrue="1" operator="equal">
      <formula>0</formula>
    </cfRule>
  </conditionalFormatting>
  <conditionalFormatting sqref="G66">
    <cfRule type="cellIs" dxfId="556" priority="33" stopIfTrue="1" operator="equal">
      <formula>$G65</formula>
    </cfRule>
  </conditionalFormatting>
  <conditionalFormatting sqref="A66:F66">
    <cfRule type="cellIs" dxfId="555" priority="34" stopIfTrue="1" operator="equal">
      <formula>0</formula>
    </cfRule>
  </conditionalFormatting>
  <conditionalFormatting sqref="G67">
    <cfRule type="cellIs" dxfId="554" priority="31" stopIfTrue="1" operator="equal">
      <formula>$G66</formula>
    </cfRule>
  </conditionalFormatting>
  <conditionalFormatting sqref="A67:F67">
    <cfRule type="cellIs" dxfId="553" priority="32" stopIfTrue="1" operator="equal">
      <formula>0</formula>
    </cfRule>
  </conditionalFormatting>
  <conditionalFormatting sqref="G68">
    <cfRule type="cellIs" dxfId="552" priority="29" stopIfTrue="1" operator="equal">
      <formula>$G67</formula>
    </cfRule>
  </conditionalFormatting>
  <conditionalFormatting sqref="A68:F68">
    <cfRule type="cellIs" dxfId="551" priority="30" stopIfTrue="1" operator="equal">
      <formula>0</formula>
    </cfRule>
  </conditionalFormatting>
  <conditionalFormatting sqref="G69">
    <cfRule type="cellIs" dxfId="550" priority="27" stopIfTrue="1" operator="equal">
      <formula>$G68</formula>
    </cfRule>
  </conditionalFormatting>
  <conditionalFormatting sqref="A69:F69">
    <cfRule type="cellIs" dxfId="549" priority="28" stopIfTrue="1" operator="equal">
      <formula>0</formula>
    </cfRule>
  </conditionalFormatting>
  <conditionalFormatting sqref="G70">
    <cfRule type="cellIs" dxfId="548" priority="25" stopIfTrue="1" operator="equal">
      <formula>$G69</formula>
    </cfRule>
  </conditionalFormatting>
  <conditionalFormatting sqref="A70:F70">
    <cfRule type="cellIs" dxfId="547" priority="26" stopIfTrue="1" operator="equal">
      <formula>0</formula>
    </cfRule>
  </conditionalFormatting>
  <conditionalFormatting sqref="G71">
    <cfRule type="cellIs" dxfId="546" priority="23" stopIfTrue="1" operator="equal">
      <formula>$G70</formula>
    </cfRule>
  </conditionalFormatting>
  <conditionalFormatting sqref="A71:F71">
    <cfRule type="cellIs" dxfId="545" priority="24" stopIfTrue="1" operator="equal">
      <formula>0</formula>
    </cfRule>
  </conditionalFormatting>
  <conditionalFormatting sqref="G72">
    <cfRule type="cellIs" dxfId="544" priority="21" stopIfTrue="1" operator="equal">
      <formula>$G71</formula>
    </cfRule>
  </conditionalFormatting>
  <conditionalFormatting sqref="A72:F72">
    <cfRule type="cellIs" dxfId="543" priority="22" stopIfTrue="1" operator="equal">
      <formula>0</formula>
    </cfRule>
  </conditionalFormatting>
  <conditionalFormatting sqref="G73">
    <cfRule type="cellIs" dxfId="542" priority="19" stopIfTrue="1" operator="equal">
      <formula>$G72</formula>
    </cfRule>
  </conditionalFormatting>
  <conditionalFormatting sqref="A73:F73">
    <cfRule type="cellIs" dxfId="541" priority="20" stopIfTrue="1" operator="equal">
      <formula>0</formula>
    </cfRule>
  </conditionalFormatting>
  <conditionalFormatting sqref="G74">
    <cfRule type="cellIs" dxfId="540" priority="17" stopIfTrue="1" operator="equal">
      <formula>$G73</formula>
    </cfRule>
  </conditionalFormatting>
  <conditionalFormatting sqref="A74:F74">
    <cfRule type="cellIs" dxfId="539" priority="18" stopIfTrue="1" operator="equal">
      <formula>0</formula>
    </cfRule>
  </conditionalFormatting>
  <conditionalFormatting sqref="G75">
    <cfRule type="cellIs" dxfId="538" priority="15" stopIfTrue="1" operator="equal">
      <formula>$G74</formula>
    </cfRule>
  </conditionalFormatting>
  <conditionalFormatting sqref="A75:F75">
    <cfRule type="cellIs" dxfId="537" priority="16" stopIfTrue="1" operator="equal">
      <formula>0</formula>
    </cfRule>
  </conditionalFormatting>
  <conditionalFormatting sqref="G76">
    <cfRule type="cellIs" dxfId="536" priority="13" stopIfTrue="1" operator="equal">
      <formula>$G75</formula>
    </cfRule>
  </conditionalFormatting>
  <conditionalFormatting sqref="A76:F76">
    <cfRule type="cellIs" dxfId="535" priority="14" stopIfTrue="1" operator="equal">
      <formula>0</formula>
    </cfRule>
  </conditionalFormatting>
  <conditionalFormatting sqref="G77">
    <cfRule type="cellIs" dxfId="534" priority="11" stopIfTrue="1" operator="equal">
      <formula>$G76</formula>
    </cfRule>
  </conditionalFormatting>
  <conditionalFormatting sqref="A77:F77">
    <cfRule type="cellIs" dxfId="533" priority="12" stopIfTrue="1" operator="equal">
      <formula>0</formula>
    </cfRule>
  </conditionalFormatting>
  <conditionalFormatting sqref="G78">
    <cfRule type="cellIs" dxfId="532" priority="9" stopIfTrue="1" operator="equal">
      <formula>$G77</formula>
    </cfRule>
  </conditionalFormatting>
  <conditionalFormatting sqref="A78:F78">
    <cfRule type="cellIs" dxfId="531" priority="10" stopIfTrue="1" operator="equal">
      <formula>0</formula>
    </cfRule>
  </conditionalFormatting>
  <conditionalFormatting sqref="G79">
    <cfRule type="cellIs" dxfId="530" priority="7" stopIfTrue="1" operator="equal">
      <formula>$G78</formula>
    </cfRule>
  </conditionalFormatting>
  <conditionalFormatting sqref="A79:F79">
    <cfRule type="cellIs" dxfId="529" priority="8" stopIfTrue="1" operator="equal">
      <formula>0</formula>
    </cfRule>
  </conditionalFormatting>
  <conditionalFormatting sqref="G80">
    <cfRule type="cellIs" dxfId="528" priority="5" stopIfTrue="1" operator="equal">
      <formula>$G79</formula>
    </cfRule>
  </conditionalFormatting>
  <conditionalFormatting sqref="A80:F80">
    <cfRule type="cellIs" dxfId="527" priority="6" stopIfTrue="1" operator="equal">
      <formula>0</formula>
    </cfRule>
  </conditionalFormatting>
  <conditionalFormatting sqref="G81">
    <cfRule type="cellIs" dxfId="526" priority="3" stopIfTrue="1" operator="equal">
      <formula>$G80</formula>
    </cfRule>
  </conditionalFormatting>
  <conditionalFormatting sqref="A81:F81">
    <cfRule type="cellIs" dxfId="525" priority="4" stopIfTrue="1" operator="equal">
      <formula>0</formula>
    </cfRule>
  </conditionalFormatting>
  <pageMargins left="0.23622047244094491" right="0.23622047244094491" top="0.59055118110236227" bottom="0.19685039370078741" header="0" footer="0"/>
  <pageSetup paperSize="9" scale="7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tabSelected="1" view="pageBreakPreview" topLeftCell="A48" zoomScale="75" zoomScaleNormal="100" zoomScaleSheetLayoutView="75" workbookViewId="0">
      <selection activeCell="BX52" sqref="BX52"/>
    </sheetView>
  </sheetViews>
  <sheetFormatPr defaultRowHeight="12.75" x14ac:dyDescent="0.2"/>
  <cols>
    <col min="1" max="5" width="2.85546875" style="1" customWidth="1"/>
    <col min="6" max="6" width="4.140625" style="1" customWidth="1"/>
    <col min="7" max="20" width="2.85546875" style="1" customWidth="1"/>
    <col min="21" max="21" width="8" style="1" customWidth="1"/>
    <col min="22" max="32" width="2.85546875" style="1" customWidth="1"/>
    <col min="33" max="33" width="5.5703125" style="1" customWidth="1"/>
    <col min="34" max="34" width="2.85546875" style="1" customWidth="1"/>
    <col min="35" max="35" width="3.140625" style="1" customWidth="1"/>
    <col min="36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129" t="s">
        <v>35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</row>
    <row r="2" spans="1:77" ht="15.95" customHeight="1" x14ac:dyDescent="0.2">
      <c r="AO2" s="130" t="s">
        <v>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77" ht="15" customHeight="1" x14ac:dyDescent="0.2">
      <c r="AO3" s="131" t="s">
        <v>97</v>
      </c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77" ht="32.1" customHeight="1" x14ac:dyDescent="0.2">
      <c r="AO4" s="133" t="s">
        <v>98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77" x14ac:dyDescent="0.2">
      <c r="AO5" s="135" t="s">
        <v>20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77" ht="7.5" customHeight="1" x14ac:dyDescent="0.2"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</row>
    <row r="7" spans="1:77" ht="12.75" customHeight="1" x14ac:dyDescent="0.2">
      <c r="AO7" s="142" t="s">
        <v>394</v>
      </c>
      <c r="AP7" s="132"/>
      <c r="AQ7" s="132"/>
      <c r="AR7" s="132"/>
      <c r="AS7" s="132"/>
      <c r="AT7" s="132"/>
      <c r="AU7" s="132"/>
      <c r="AV7" s="1" t="s">
        <v>63</v>
      </c>
      <c r="AW7" s="142">
        <v>23</v>
      </c>
      <c r="AX7" s="132"/>
      <c r="AY7" s="132"/>
      <c r="AZ7" s="132"/>
      <c r="BA7" s="132"/>
      <c r="BB7" s="132"/>
      <c r="BC7" s="132"/>
      <c r="BD7" s="132"/>
      <c r="BE7" s="132"/>
      <c r="BF7" s="13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43" t="s">
        <v>21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7" ht="15.75" customHeight="1" x14ac:dyDescent="0.2">
      <c r="A11" s="143" t="s">
        <v>107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39" t="s">
        <v>96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34"/>
      <c r="N13" s="141" t="s">
        <v>98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35"/>
      <c r="AU13" s="139" t="s">
        <v>104</v>
      </c>
      <c r="AV13" s="140"/>
      <c r="AW13" s="140"/>
      <c r="AX13" s="140"/>
      <c r="AY13" s="140"/>
      <c r="AZ13" s="140"/>
      <c r="BA13" s="140"/>
      <c r="BB13" s="1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7" t="s">
        <v>56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33"/>
      <c r="N14" s="138" t="s">
        <v>62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33"/>
      <c r="AU14" s="137" t="s">
        <v>55</v>
      </c>
      <c r="AV14" s="137"/>
      <c r="AW14" s="137"/>
      <c r="AX14" s="137"/>
      <c r="AY14" s="137"/>
      <c r="AZ14" s="137"/>
      <c r="BA14" s="137"/>
      <c r="BB14" s="13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0" customHeight="1" x14ac:dyDescent="0.2">
      <c r="A16" s="36" t="s">
        <v>4</v>
      </c>
      <c r="B16" s="139" t="s">
        <v>110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34"/>
      <c r="N16" s="141" t="s">
        <v>98</v>
      </c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35"/>
      <c r="AU16" s="139" t="s">
        <v>104</v>
      </c>
      <c r="AV16" s="140"/>
      <c r="AW16" s="140"/>
      <c r="AX16" s="140"/>
      <c r="AY16" s="140"/>
      <c r="AZ16" s="140"/>
      <c r="BA16" s="140"/>
      <c r="BB16" s="1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7" t="s">
        <v>56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33"/>
      <c r="N17" s="138" t="s">
        <v>61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33"/>
      <c r="AU17" s="137" t="s">
        <v>55</v>
      </c>
      <c r="AV17" s="137"/>
      <c r="AW17" s="137"/>
      <c r="AX17" s="137"/>
      <c r="AY17" s="137"/>
      <c r="AZ17" s="137"/>
      <c r="BA17" s="137"/>
      <c r="BB17" s="13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39" t="s">
        <v>123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N19" s="139" t="s">
        <v>125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26"/>
      <c r="AA19" s="139" t="s">
        <v>126</v>
      </c>
      <c r="AB19" s="140"/>
      <c r="AC19" s="140"/>
      <c r="AD19" s="140"/>
      <c r="AE19" s="140"/>
      <c r="AF19" s="140"/>
      <c r="AG19" s="140"/>
      <c r="AH19" s="140"/>
      <c r="AI19" s="140"/>
      <c r="AJ19" s="26"/>
      <c r="AK19" s="146" t="s">
        <v>124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26"/>
      <c r="BE19" s="139" t="s">
        <v>105</v>
      </c>
      <c r="BF19" s="140"/>
      <c r="BG19" s="140"/>
      <c r="BH19" s="140"/>
      <c r="BI19" s="140"/>
      <c r="BJ19" s="140"/>
      <c r="BK19" s="140"/>
      <c r="BL19" s="14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7" t="s">
        <v>56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N20" s="137" t="s">
        <v>57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8"/>
      <c r="AA20" s="144" t="s">
        <v>58</v>
      </c>
      <c r="AB20" s="144"/>
      <c r="AC20" s="144"/>
      <c r="AD20" s="144"/>
      <c r="AE20" s="144"/>
      <c r="AF20" s="144"/>
      <c r="AG20" s="144"/>
      <c r="AH20" s="144"/>
      <c r="AI20" s="144"/>
      <c r="AJ20" s="28"/>
      <c r="AK20" s="145" t="s">
        <v>59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8"/>
      <c r="BE20" s="137" t="s">
        <v>60</v>
      </c>
      <c r="BF20" s="137"/>
      <c r="BG20" s="137"/>
      <c r="BH20" s="137"/>
      <c r="BI20" s="137"/>
      <c r="BJ20" s="137"/>
      <c r="BK20" s="137"/>
      <c r="BL20" s="13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75" x14ac:dyDescent="0.2">
      <c r="A22" s="155" t="s">
        <v>50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v>410000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51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v>410000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49" t="s">
        <v>23</v>
      </c>
      <c r="BE22" s="149"/>
      <c r="BF22" s="149"/>
      <c r="BG22" s="149"/>
      <c r="BH22" s="149"/>
      <c r="BI22" s="149"/>
      <c r="BJ22" s="149"/>
      <c r="BK22" s="149"/>
      <c r="BL22" s="149"/>
    </row>
    <row r="23" spans="1:79" ht="15.75" x14ac:dyDescent="0.2">
      <c r="A23" s="149" t="s">
        <v>22</v>
      </c>
      <c r="B23" s="149"/>
      <c r="C23" s="149"/>
      <c r="D23" s="149"/>
      <c r="E23" s="149"/>
      <c r="F23" s="149"/>
      <c r="G23" s="149"/>
      <c r="H23" s="149"/>
      <c r="I23" s="156">
        <v>0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49" t="s">
        <v>24</v>
      </c>
      <c r="U23" s="149"/>
      <c r="V23" s="149"/>
      <c r="W23" s="14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30" t="s">
        <v>37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</row>
    <row r="26" spans="1:79" ht="160.5" customHeight="1" x14ac:dyDescent="0.2">
      <c r="A26" s="147" t="s">
        <v>121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149" t="s">
        <v>36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</row>
    <row r="29" spans="1:79" ht="15" x14ac:dyDescent="0.2">
      <c r="A29" s="150" t="s">
        <v>28</v>
      </c>
      <c r="B29" s="150"/>
      <c r="C29" s="150"/>
      <c r="D29" s="150"/>
      <c r="E29" s="150"/>
      <c r="F29" s="150"/>
      <c r="G29" s="151" t="s">
        <v>40</v>
      </c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3"/>
    </row>
    <row r="30" spans="1:79" ht="15.75" hidden="1" x14ac:dyDescent="0.2">
      <c r="A30" s="154">
        <v>1</v>
      </c>
      <c r="B30" s="154"/>
      <c r="C30" s="154"/>
      <c r="D30" s="154"/>
      <c r="E30" s="154"/>
      <c r="F30" s="154"/>
      <c r="G30" s="151">
        <v>2</v>
      </c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3"/>
    </row>
    <row r="31" spans="1:79" ht="10.5" hidden="1" customHeight="1" x14ac:dyDescent="0.2">
      <c r="A31" s="158" t="s">
        <v>33</v>
      </c>
      <c r="B31" s="158"/>
      <c r="C31" s="158"/>
      <c r="D31" s="158"/>
      <c r="E31" s="158"/>
      <c r="F31" s="158"/>
      <c r="G31" s="159" t="s">
        <v>7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1"/>
      <c r="CA31" s="1" t="s">
        <v>49</v>
      </c>
    </row>
    <row r="32" spans="1:79" ht="12.75" customHeight="1" x14ac:dyDescent="0.2">
      <c r="A32" s="158">
        <v>1</v>
      </c>
      <c r="B32" s="158"/>
      <c r="C32" s="158"/>
      <c r="D32" s="158"/>
      <c r="E32" s="158"/>
      <c r="F32" s="158"/>
      <c r="G32" s="162" t="s">
        <v>113</v>
      </c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149" t="s">
        <v>38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</row>
    <row r="35" spans="1:79" ht="15.95" customHeight="1" x14ac:dyDescent="0.2">
      <c r="A35" s="165" t="s">
        <v>122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149" t="s">
        <v>39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</row>
    <row r="38" spans="1:79" ht="15" x14ac:dyDescent="0.2">
      <c r="A38" s="150" t="s">
        <v>28</v>
      </c>
      <c r="B38" s="150"/>
      <c r="C38" s="150"/>
      <c r="D38" s="150"/>
      <c r="E38" s="150"/>
      <c r="F38" s="150"/>
      <c r="G38" s="151" t="s">
        <v>25</v>
      </c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3"/>
    </row>
    <row r="39" spans="1:79" ht="15.75" hidden="1" x14ac:dyDescent="0.2">
      <c r="A39" s="154">
        <v>1</v>
      </c>
      <c r="B39" s="154"/>
      <c r="C39" s="154"/>
      <c r="D39" s="154"/>
      <c r="E39" s="154"/>
      <c r="F39" s="154"/>
      <c r="G39" s="151">
        <v>2</v>
      </c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3"/>
    </row>
    <row r="40" spans="1:79" ht="10.5" hidden="1" customHeight="1" x14ac:dyDescent="0.2">
      <c r="A40" s="158" t="s">
        <v>6</v>
      </c>
      <c r="B40" s="158"/>
      <c r="C40" s="158"/>
      <c r="D40" s="158"/>
      <c r="E40" s="158"/>
      <c r="F40" s="158"/>
      <c r="G40" s="159" t="s">
        <v>7</v>
      </c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1"/>
      <c r="CA40" s="1" t="s">
        <v>11</v>
      </c>
    </row>
    <row r="41" spans="1:79" ht="12.75" customHeight="1" x14ac:dyDescent="0.2">
      <c r="A41" s="158">
        <v>25</v>
      </c>
      <c r="B41" s="158"/>
      <c r="C41" s="158"/>
      <c r="D41" s="158"/>
      <c r="E41" s="158"/>
      <c r="F41" s="158"/>
      <c r="G41" s="162" t="s">
        <v>114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4"/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149" t="s">
        <v>41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66" t="s">
        <v>106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154" t="s">
        <v>28</v>
      </c>
      <c r="B45" s="154"/>
      <c r="C45" s="154"/>
      <c r="D45" s="167" t="s">
        <v>26</v>
      </c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9"/>
      <c r="AC45" s="154" t="s">
        <v>29</v>
      </c>
      <c r="AD45" s="154"/>
      <c r="AE45" s="154"/>
      <c r="AF45" s="154"/>
      <c r="AG45" s="154"/>
      <c r="AH45" s="154"/>
      <c r="AI45" s="154"/>
      <c r="AJ45" s="154"/>
      <c r="AK45" s="154" t="s">
        <v>30</v>
      </c>
      <c r="AL45" s="154"/>
      <c r="AM45" s="154"/>
      <c r="AN45" s="154"/>
      <c r="AO45" s="154"/>
      <c r="AP45" s="154"/>
      <c r="AQ45" s="154"/>
      <c r="AR45" s="154"/>
      <c r="AS45" s="154" t="s">
        <v>27</v>
      </c>
      <c r="AT45" s="154"/>
      <c r="AU45" s="154"/>
      <c r="AV45" s="154"/>
      <c r="AW45" s="154"/>
      <c r="AX45" s="154"/>
      <c r="AY45" s="154"/>
      <c r="AZ45" s="154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154">
        <v>1</v>
      </c>
      <c r="B46" s="154"/>
      <c r="C46" s="154"/>
      <c r="D46" s="170">
        <v>2</v>
      </c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2"/>
      <c r="AC46" s="154">
        <v>3</v>
      </c>
      <c r="AD46" s="154"/>
      <c r="AE46" s="154"/>
      <c r="AF46" s="154"/>
      <c r="AG46" s="154"/>
      <c r="AH46" s="154"/>
      <c r="AI46" s="154"/>
      <c r="AJ46" s="154"/>
      <c r="AK46" s="154">
        <v>4</v>
      </c>
      <c r="AL46" s="154"/>
      <c r="AM46" s="154"/>
      <c r="AN46" s="154"/>
      <c r="AO46" s="154"/>
      <c r="AP46" s="154"/>
      <c r="AQ46" s="154"/>
      <c r="AR46" s="154"/>
      <c r="AS46" s="154">
        <v>5</v>
      </c>
      <c r="AT46" s="154"/>
      <c r="AU46" s="154"/>
      <c r="AV46" s="154"/>
      <c r="AW46" s="154"/>
      <c r="AX46" s="154"/>
      <c r="AY46" s="154"/>
      <c r="AZ46" s="154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158" t="s">
        <v>6</v>
      </c>
      <c r="B47" s="158"/>
      <c r="C47" s="158"/>
      <c r="D47" s="173" t="s">
        <v>7</v>
      </c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5"/>
      <c r="AC47" s="176" t="s">
        <v>8</v>
      </c>
      <c r="AD47" s="176"/>
      <c r="AE47" s="176"/>
      <c r="AF47" s="176"/>
      <c r="AG47" s="176"/>
      <c r="AH47" s="176"/>
      <c r="AI47" s="176"/>
      <c r="AJ47" s="176"/>
      <c r="AK47" s="176" t="s">
        <v>9</v>
      </c>
      <c r="AL47" s="176"/>
      <c r="AM47" s="176"/>
      <c r="AN47" s="176"/>
      <c r="AO47" s="176"/>
      <c r="AP47" s="176"/>
      <c r="AQ47" s="176"/>
      <c r="AR47" s="176"/>
      <c r="AS47" s="177" t="s">
        <v>10</v>
      </c>
      <c r="AT47" s="176"/>
      <c r="AU47" s="176"/>
      <c r="AV47" s="176"/>
      <c r="AW47" s="176"/>
      <c r="AX47" s="176"/>
      <c r="AY47" s="176"/>
      <c r="AZ47" s="176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5.5" customHeight="1" x14ac:dyDescent="0.2">
      <c r="A48" s="158">
        <v>1</v>
      </c>
      <c r="B48" s="158"/>
      <c r="C48" s="158"/>
      <c r="D48" s="162" t="s">
        <v>115</v>
      </c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4"/>
      <c r="AC48" s="178">
        <v>410000</v>
      </c>
      <c r="AD48" s="178"/>
      <c r="AE48" s="178"/>
      <c r="AF48" s="178"/>
      <c r="AG48" s="178"/>
      <c r="AH48" s="178"/>
      <c r="AI48" s="178"/>
      <c r="AJ48" s="178"/>
      <c r="AK48" s="178">
        <v>0</v>
      </c>
      <c r="AL48" s="178"/>
      <c r="AM48" s="178"/>
      <c r="AN48" s="178"/>
      <c r="AO48" s="178"/>
      <c r="AP48" s="178"/>
      <c r="AQ48" s="178"/>
      <c r="AR48" s="178"/>
      <c r="AS48" s="178">
        <f>AC48+AK48</f>
        <v>410000</v>
      </c>
      <c r="AT48" s="178"/>
      <c r="AU48" s="178"/>
      <c r="AV48" s="178"/>
      <c r="AW48" s="178"/>
      <c r="AX48" s="178"/>
      <c r="AY48" s="178"/>
      <c r="AZ48" s="178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">
      <c r="A49" s="180"/>
      <c r="B49" s="180"/>
      <c r="C49" s="180"/>
      <c r="D49" s="187" t="s">
        <v>68</v>
      </c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9"/>
      <c r="AC49" s="179">
        <v>410000</v>
      </c>
      <c r="AD49" s="179"/>
      <c r="AE49" s="179"/>
      <c r="AF49" s="179"/>
      <c r="AG49" s="179"/>
      <c r="AH49" s="179"/>
      <c r="AI49" s="179"/>
      <c r="AJ49" s="179"/>
      <c r="AK49" s="179">
        <v>0</v>
      </c>
      <c r="AL49" s="179"/>
      <c r="AM49" s="179"/>
      <c r="AN49" s="179"/>
      <c r="AO49" s="179"/>
      <c r="AP49" s="179"/>
      <c r="AQ49" s="179"/>
      <c r="AR49" s="179"/>
      <c r="AS49" s="179">
        <f>AC49+AK49</f>
        <v>410000</v>
      </c>
      <c r="AT49" s="179"/>
      <c r="AU49" s="179"/>
      <c r="AV49" s="179"/>
      <c r="AW49" s="179"/>
      <c r="AX49" s="179"/>
      <c r="AY49" s="179"/>
      <c r="AZ49" s="179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">
      <c r="A51" s="130" t="s">
        <v>42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</row>
    <row r="52" spans="1:79" ht="15" customHeight="1" x14ac:dyDescent="0.2">
      <c r="A52" s="166" t="s">
        <v>106</v>
      </c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154" t="s">
        <v>28</v>
      </c>
      <c r="B53" s="154"/>
      <c r="C53" s="154"/>
      <c r="D53" s="167" t="s">
        <v>34</v>
      </c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9"/>
      <c r="AB53" s="154" t="s">
        <v>29</v>
      </c>
      <c r="AC53" s="154"/>
      <c r="AD53" s="154"/>
      <c r="AE53" s="154"/>
      <c r="AF53" s="154"/>
      <c r="AG53" s="154"/>
      <c r="AH53" s="154"/>
      <c r="AI53" s="154"/>
      <c r="AJ53" s="154" t="s">
        <v>30</v>
      </c>
      <c r="AK53" s="154"/>
      <c r="AL53" s="154"/>
      <c r="AM53" s="154"/>
      <c r="AN53" s="154"/>
      <c r="AO53" s="154"/>
      <c r="AP53" s="154"/>
      <c r="AQ53" s="154"/>
      <c r="AR53" s="154" t="s">
        <v>27</v>
      </c>
      <c r="AS53" s="154"/>
      <c r="AT53" s="154"/>
      <c r="AU53" s="154"/>
      <c r="AV53" s="154"/>
      <c r="AW53" s="154"/>
      <c r="AX53" s="154"/>
      <c r="AY53" s="154"/>
    </row>
    <row r="54" spans="1:79" ht="15.75" customHeight="1" x14ac:dyDescent="0.2">
      <c r="A54" s="154">
        <v>1</v>
      </c>
      <c r="B54" s="154"/>
      <c r="C54" s="154"/>
      <c r="D54" s="170">
        <v>2</v>
      </c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2"/>
      <c r="AB54" s="154">
        <v>3</v>
      </c>
      <c r="AC54" s="154"/>
      <c r="AD54" s="154"/>
      <c r="AE54" s="154"/>
      <c r="AF54" s="154"/>
      <c r="AG54" s="154"/>
      <c r="AH54" s="154"/>
      <c r="AI54" s="154"/>
      <c r="AJ54" s="154">
        <v>4</v>
      </c>
      <c r="AK54" s="154"/>
      <c r="AL54" s="154"/>
      <c r="AM54" s="154"/>
      <c r="AN54" s="154"/>
      <c r="AO54" s="154"/>
      <c r="AP54" s="154"/>
      <c r="AQ54" s="154"/>
      <c r="AR54" s="154">
        <v>5</v>
      </c>
      <c r="AS54" s="154"/>
      <c r="AT54" s="154"/>
      <c r="AU54" s="154"/>
      <c r="AV54" s="154"/>
      <c r="AW54" s="154"/>
      <c r="AX54" s="154"/>
      <c r="AY54" s="154"/>
    </row>
    <row r="55" spans="1:79" ht="12.75" hidden="1" customHeight="1" x14ac:dyDescent="0.2">
      <c r="A55" s="158" t="s">
        <v>6</v>
      </c>
      <c r="B55" s="158"/>
      <c r="C55" s="158"/>
      <c r="D55" s="159" t="s">
        <v>7</v>
      </c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1"/>
      <c r="AB55" s="176" t="s">
        <v>8</v>
      </c>
      <c r="AC55" s="176"/>
      <c r="AD55" s="176"/>
      <c r="AE55" s="176"/>
      <c r="AF55" s="176"/>
      <c r="AG55" s="176"/>
      <c r="AH55" s="176"/>
      <c r="AI55" s="176"/>
      <c r="AJ55" s="176" t="s">
        <v>9</v>
      </c>
      <c r="AK55" s="176"/>
      <c r="AL55" s="176"/>
      <c r="AM55" s="176"/>
      <c r="AN55" s="176"/>
      <c r="AO55" s="176"/>
      <c r="AP55" s="176"/>
      <c r="AQ55" s="176"/>
      <c r="AR55" s="176" t="s">
        <v>10</v>
      </c>
      <c r="AS55" s="176"/>
      <c r="AT55" s="176"/>
      <c r="AU55" s="176"/>
      <c r="AV55" s="176"/>
      <c r="AW55" s="176"/>
      <c r="AX55" s="176"/>
      <c r="AY55" s="176"/>
      <c r="CA55" s="1" t="s">
        <v>15</v>
      </c>
    </row>
    <row r="56" spans="1:79" ht="30.75" customHeight="1" x14ac:dyDescent="0.2">
      <c r="A56" s="158">
        <v>1</v>
      </c>
      <c r="B56" s="158"/>
      <c r="C56" s="158"/>
      <c r="D56" s="162" t="s">
        <v>426</v>
      </c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4"/>
      <c r="AB56" s="178">
        <v>410000</v>
      </c>
      <c r="AC56" s="178"/>
      <c r="AD56" s="178"/>
      <c r="AE56" s="178"/>
      <c r="AF56" s="178"/>
      <c r="AG56" s="178"/>
      <c r="AH56" s="178"/>
      <c r="AI56" s="178"/>
      <c r="AJ56" s="178">
        <v>0</v>
      </c>
      <c r="AK56" s="178"/>
      <c r="AL56" s="178"/>
      <c r="AM56" s="178"/>
      <c r="AN56" s="178"/>
      <c r="AO56" s="178"/>
      <c r="AP56" s="178"/>
      <c r="AQ56" s="178"/>
      <c r="AR56" s="178">
        <f>AB56+AJ56</f>
        <v>410000</v>
      </c>
      <c r="AS56" s="178"/>
      <c r="AT56" s="178"/>
      <c r="AU56" s="178"/>
      <c r="AV56" s="178"/>
      <c r="AW56" s="178"/>
      <c r="AX56" s="178"/>
      <c r="AY56" s="178"/>
      <c r="CA56" s="1" t="s">
        <v>16</v>
      </c>
    </row>
    <row r="57" spans="1:79" s="4" customFormat="1" ht="12.75" customHeight="1" x14ac:dyDescent="0.2">
      <c r="A57" s="180"/>
      <c r="B57" s="180"/>
      <c r="C57" s="180"/>
      <c r="D57" s="187" t="s">
        <v>27</v>
      </c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  <c r="AA57" s="189"/>
      <c r="AB57" s="179">
        <v>410000</v>
      </c>
      <c r="AC57" s="179"/>
      <c r="AD57" s="179"/>
      <c r="AE57" s="179"/>
      <c r="AF57" s="179"/>
      <c r="AG57" s="179"/>
      <c r="AH57" s="179"/>
      <c r="AI57" s="179"/>
      <c r="AJ57" s="179">
        <v>0</v>
      </c>
      <c r="AK57" s="179"/>
      <c r="AL57" s="179"/>
      <c r="AM57" s="179"/>
      <c r="AN57" s="179"/>
      <c r="AO57" s="179"/>
      <c r="AP57" s="179"/>
      <c r="AQ57" s="179"/>
      <c r="AR57" s="179">
        <f>AB57+AJ57</f>
        <v>410000</v>
      </c>
      <c r="AS57" s="179"/>
      <c r="AT57" s="179"/>
      <c r="AU57" s="179"/>
      <c r="AV57" s="179"/>
      <c r="AW57" s="179"/>
      <c r="AX57" s="179"/>
      <c r="AY57" s="179"/>
    </row>
    <row r="59" spans="1:79" ht="15.75" customHeight="1" x14ac:dyDescent="0.2">
      <c r="A59" s="149" t="s">
        <v>43</v>
      </c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  <c r="BI59" s="149"/>
      <c r="BJ59" s="149"/>
      <c r="BK59" s="149"/>
      <c r="BL59" s="149"/>
    </row>
    <row r="60" spans="1:79" ht="30" customHeight="1" x14ac:dyDescent="0.2">
      <c r="A60" s="154" t="s">
        <v>28</v>
      </c>
      <c r="B60" s="154"/>
      <c r="C60" s="154"/>
      <c r="D60" s="154"/>
      <c r="E60" s="154"/>
      <c r="F60" s="154"/>
      <c r="G60" s="170" t="s">
        <v>44</v>
      </c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2"/>
      <c r="Z60" s="154" t="s">
        <v>2</v>
      </c>
      <c r="AA60" s="154"/>
      <c r="AB60" s="154"/>
      <c r="AC60" s="154"/>
      <c r="AD60" s="154"/>
      <c r="AE60" s="154" t="s">
        <v>1</v>
      </c>
      <c r="AF60" s="154"/>
      <c r="AG60" s="154"/>
      <c r="AH60" s="154"/>
      <c r="AI60" s="154"/>
      <c r="AJ60" s="154"/>
      <c r="AK60" s="154"/>
      <c r="AL60" s="154"/>
      <c r="AM60" s="154"/>
      <c r="AN60" s="154"/>
      <c r="AO60" s="170" t="s">
        <v>29</v>
      </c>
      <c r="AP60" s="171"/>
      <c r="AQ60" s="171"/>
      <c r="AR60" s="171"/>
      <c r="AS60" s="171"/>
      <c r="AT60" s="171"/>
      <c r="AU60" s="171"/>
      <c r="AV60" s="172"/>
      <c r="AW60" s="170" t="s">
        <v>30</v>
      </c>
      <c r="AX60" s="171"/>
      <c r="AY60" s="171"/>
      <c r="AZ60" s="171"/>
      <c r="BA60" s="171"/>
      <c r="BB60" s="171"/>
      <c r="BC60" s="171"/>
      <c r="BD60" s="172"/>
      <c r="BE60" s="170" t="s">
        <v>27</v>
      </c>
      <c r="BF60" s="171"/>
      <c r="BG60" s="171"/>
      <c r="BH60" s="171"/>
      <c r="BI60" s="171"/>
      <c r="BJ60" s="171"/>
      <c r="BK60" s="171"/>
      <c r="BL60" s="172"/>
    </row>
    <row r="61" spans="1:79" ht="15.75" customHeight="1" x14ac:dyDescent="0.2">
      <c r="A61" s="154">
        <v>1</v>
      </c>
      <c r="B61" s="154"/>
      <c r="C61" s="154"/>
      <c r="D61" s="154"/>
      <c r="E61" s="154"/>
      <c r="F61" s="154"/>
      <c r="G61" s="170">
        <v>2</v>
      </c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2"/>
      <c r="Z61" s="154">
        <v>3</v>
      </c>
      <c r="AA61" s="154"/>
      <c r="AB61" s="154"/>
      <c r="AC61" s="154"/>
      <c r="AD61" s="154"/>
      <c r="AE61" s="154">
        <v>4</v>
      </c>
      <c r="AF61" s="154"/>
      <c r="AG61" s="154"/>
      <c r="AH61" s="154"/>
      <c r="AI61" s="154"/>
      <c r="AJ61" s="154"/>
      <c r="AK61" s="154"/>
      <c r="AL61" s="154"/>
      <c r="AM61" s="154"/>
      <c r="AN61" s="154"/>
      <c r="AO61" s="154">
        <v>5</v>
      </c>
      <c r="AP61" s="154"/>
      <c r="AQ61" s="154"/>
      <c r="AR61" s="154"/>
      <c r="AS61" s="154"/>
      <c r="AT61" s="154"/>
      <c r="AU61" s="154"/>
      <c r="AV61" s="154"/>
      <c r="AW61" s="154">
        <v>6</v>
      </c>
      <c r="AX61" s="154"/>
      <c r="AY61" s="154"/>
      <c r="AZ61" s="154"/>
      <c r="BA61" s="154"/>
      <c r="BB61" s="154"/>
      <c r="BC61" s="154"/>
      <c r="BD61" s="154"/>
      <c r="BE61" s="154">
        <v>7</v>
      </c>
      <c r="BF61" s="154"/>
      <c r="BG61" s="154"/>
      <c r="BH61" s="154"/>
      <c r="BI61" s="154"/>
      <c r="BJ61" s="154"/>
      <c r="BK61" s="154"/>
      <c r="BL61" s="154"/>
    </row>
    <row r="62" spans="1:79" ht="12.75" hidden="1" customHeight="1" x14ac:dyDescent="0.2">
      <c r="A62" s="158" t="s">
        <v>33</v>
      </c>
      <c r="B62" s="158"/>
      <c r="C62" s="158"/>
      <c r="D62" s="158"/>
      <c r="E62" s="158"/>
      <c r="F62" s="158"/>
      <c r="G62" s="159" t="s">
        <v>7</v>
      </c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1"/>
      <c r="Z62" s="158" t="s">
        <v>19</v>
      </c>
      <c r="AA62" s="158"/>
      <c r="AB62" s="158"/>
      <c r="AC62" s="158"/>
      <c r="AD62" s="158"/>
      <c r="AE62" s="184" t="s">
        <v>32</v>
      </c>
      <c r="AF62" s="184"/>
      <c r="AG62" s="184"/>
      <c r="AH62" s="184"/>
      <c r="AI62" s="184"/>
      <c r="AJ62" s="184"/>
      <c r="AK62" s="184"/>
      <c r="AL62" s="184"/>
      <c r="AM62" s="184"/>
      <c r="AN62" s="159"/>
      <c r="AO62" s="176" t="s">
        <v>8</v>
      </c>
      <c r="AP62" s="176"/>
      <c r="AQ62" s="176"/>
      <c r="AR62" s="176"/>
      <c r="AS62" s="176"/>
      <c r="AT62" s="176"/>
      <c r="AU62" s="176"/>
      <c r="AV62" s="176"/>
      <c r="AW62" s="176" t="s">
        <v>31</v>
      </c>
      <c r="AX62" s="176"/>
      <c r="AY62" s="176"/>
      <c r="AZ62" s="176"/>
      <c r="BA62" s="176"/>
      <c r="BB62" s="176"/>
      <c r="BC62" s="176"/>
      <c r="BD62" s="176"/>
      <c r="BE62" s="176" t="s">
        <v>10</v>
      </c>
      <c r="BF62" s="176"/>
      <c r="BG62" s="176"/>
      <c r="BH62" s="176"/>
      <c r="BI62" s="176"/>
      <c r="BJ62" s="176"/>
      <c r="BK62" s="176"/>
      <c r="BL62" s="176"/>
      <c r="CA62" s="1" t="s">
        <v>17</v>
      </c>
    </row>
    <row r="63" spans="1:79" s="4" customFormat="1" ht="12.75" customHeight="1" x14ac:dyDescent="0.2">
      <c r="A63" s="180">
        <v>0</v>
      </c>
      <c r="B63" s="180"/>
      <c r="C63" s="180"/>
      <c r="D63" s="180"/>
      <c r="E63" s="180"/>
      <c r="F63" s="180"/>
      <c r="G63" s="195" t="s">
        <v>69</v>
      </c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7"/>
      <c r="Z63" s="198"/>
      <c r="AA63" s="198"/>
      <c r="AB63" s="198"/>
      <c r="AC63" s="198"/>
      <c r="AD63" s="198"/>
      <c r="AE63" s="199"/>
      <c r="AF63" s="199"/>
      <c r="AG63" s="199"/>
      <c r="AH63" s="199"/>
      <c r="AI63" s="199"/>
      <c r="AJ63" s="199"/>
      <c r="AK63" s="199"/>
      <c r="AL63" s="199"/>
      <c r="AM63" s="199"/>
      <c r="AN63" s="181"/>
      <c r="AO63" s="179"/>
      <c r="AP63" s="179"/>
      <c r="AQ63" s="179"/>
      <c r="AR63" s="179"/>
      <c r="AS63" s="179"/>
      <c r="AT63" s="179"/>
      <c r="AU63" s="179"/>
      <c r="AV63" s="179"/>
      <c r="AW63" s="179"/>
      <c r="AX63" s="179"/>
      <c r="AY63" s="179"/>
      <c r="AZ63" s="179"/>
      <c r="BA63" s="179"/>
      <c r="BB63" s="179"/>
      <c r="BC63" s="179"/>
      <c r="BD63" s="179"/>
      <c r="BE63" s="179"/>
      <c r="BF63" s="179"/>
      <c r="BG63" s="179"/>
      <c r="BH63" s="179"/>
      <c r="BI63" s="179"/>
      <c r="BJ63" s="179"/>
      <c r="BK63" s="179"/>
      <c r="BL63" s="179"/>
      <c r="CA63" s="4" t="s">
        <v>18</v>
      </c>
    </row>
    <row r="64" spans="1:79" ht="92.25" customHeight="1" x14ac:dyDescent="0.2">
      <c r="A64" s="158">
        <v>1</v>
      </c>
      <c r="B64" s="158"/>
      <c r="C64" s="158"/>
      <c r="D64" s="158"/>
      <c r="E64" s="158"/>
      <c r="F64" s="158"/>
      <c r="G64" s="200" t="s">
        <v>116</v>
      </c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2"/>
      <c r="Z64" s="177" t="s">
        <v>76</v>
      </c>
      <c r="AA64" s="177"/>
      <c r="AB64" s="177"/>
      <c r="AC64" s="177"/>
      <c r="AD64" s="177"/>
      <c r="AE64" s="200" t="s">
        <v>376</v>
      </c>
      <c r="AF64" s="201"/>
      <c r="AG64" s="201"/>
      <c r="AH64" s="201"/>
      <c r="AI64" s="201"/>
      <c r="AJ64" s="201"/>
      <c r="AK64" s="201"/>
      <c r="AL64" s="201"/>
      <c r="AM64" s="201"/>
      <c r="AN64" s="202"/>
      <c r="AO64" s="178">
        <v>410000</v>
      </c>
      <c r="AP64" s="178"/>
      <c r="AQ64" s="178"/>
      <c r="AR64" s="178"/>
      <c r="AS64" s="178"/>
      <c r="AT64" s="178"/>
      <c r="AU64" s="178"/>
      <c r="AV64" s="178"/>
      <c r="AW64" s="178">
        <v>0</v>
      </c>
      <c r="AX64" s="178"/>
      <c r="AY64" s="178"/>
      <c r="AZ64" s="178"/>
      <c r="BA64" s="178"/>
      <c r="BB64" s="178"/>
      <c r="BC64" s="178"/>
      <c r="BD64" s="178"/>
      <c r="BE64" s="178">
        <v>410000</v>
      </c>
      <c r="BF64" s="178"/>
      <c r="BG64" s="178"/>
      <c r="BH64" s="178"/>
      <c r="BI64" s="178"/>
      <c r="BJ64" s="178"/>
      <c r="BK64" s="178"/>
      <c r="BL64" s="178"/>
    </row>
    <row r="65" spans="1:64" s="4" customFormat="1" ht="12.75" customHeight="1" x14ac:dyDescent="0.2">
      <c r="A65" s="180">
        <v>0</v>
      </c>
      <c r="B65" s="180"/>
      <c r="C65" s="180"/>
      <c r="D65" s="180"/>
      <c r="E65" s="180"/>
      <c r="F65" s="180"/>
      <c r="G65" s="203" t="s">
        <v>77</v>
      </c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W65" s="204"/>
      <c r="X65" s="204"/>
      <c r="Y65" s="205"/>
      <c r="Z65" s="198"/>
      <c r="AA65" s="198"/>
      <c r="AB65" s="198"/>
      <c r="AC65" s="198"/>
      <c r="AD65" s="198"/>
      <c r="AE65" s="203"/>
      <c r="AF65" s="204"/>
      <c r="AG65" s="204"/>
      <c r="AH65" s="204"/>
      <c r="AI65" s="204"/>
      <c r="AJ65" s="204"/>
      <c r="AK65" s="204"/>
      <c r="AL65" s="204"/>
      <c r="AM65" s="204"/>
      <c r="AN65" s="205"/>
      <c r="AO65" s="179"/>
      <c r="AP65" s="179"/>
      <c r="AQ65" s="179"/>
      <c r="AR65" s="179"/>
      <c r="AS65" s="179"/>
      <c r="AT65" s="179"/>
      <c r="AU65" s="179"/>
      <c r="AV65" s="179"/>
      <c r="AW65" s="179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  <c r="BH65" s="179"/>
      <c r="BI65" s="179"/>
      <c r="BJ65" s="179"/>
      <c r="BK65" s="179"/>
      <c r="BL65" s="179"/>
    </row>
    <row r="66" spans="1:64" ht="25.5" customHeight="1" x14ac:dyDescent="0.2">
      <c r="A66" s="158">
        <v>1</v>
      </c>
      <c r="B66" s="158"/>
      <c r="C66" s="158"/>
      <c r="D66" s="158"/>
      <c r="E66" s="158"/>
      <c r="F66" s="158"/>
      <c r="G66" s="200" t="s">
        <v>118</v>
      </c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2"/>
      <c r="Z66" s="177" t="s">
        <v>71</v>
      </c>
      <c r="AA66" s="177"/>
      <c r="AB66" s="177"/>
      <c r="AC66" s="177"/>
      <c r="AD66" s="177"/>
      <c r="AE66" s="200" t="s">
        <v>85</v>
      </c>
      <c r="AF66" s="201"/>
      <c r="AG66" s="201"/>
      <c r="AH66" s="201"/>
      <c r="AI66" s="201"/>
      <c r="AJ66" s="201"/>
      <c r="AK66" s="201"/>
      <c r="AL66" s="201"/>
      <c r="AM66" s="201"/>
      <c r="AN66" s="202"/>
      <c r="AO66" s="178">
        <v>1</v>
      </c>
      <c r="AP66" s="178"/>
      <c r="AQ66" s="178"/>
      <c r="AR66" s="178"/>
      <c r="AS66" s="178"/>
      <c r="AT66" s="178"/>
      <c r="AU66" s="178"/>
      <c r="AV66" s="178"/>
      <c r="AW66" s="178">
        <v>0</v>
      </c>
      <c r="AX66" s="178"/>
      <c r="AY66" s="178"/>
      <c r="AZ66" s="178"/>
      <c r="BA66" s="178"/>
      <c r="BB66" s="178"/>
      <c r="BC66" s="178"/>
      <c r="BD66" s="178"/>
      <c r="BE66" s="178">
        <v>1</v>
      </c>
      <c r="BF66" s="178"/>
      <c r="BG66" s="178"/>
      <c r="BH66" s="178"/>
      <c r="BI66" s="178"/>
      <c r="BJ66" s="178"/>
      <c r="BK66" s="178"/>
      <c r="BL66" s="178"/>
    </row>
    <row r="67" spans="1:64" s="4" customFormat="1" ht="12.75" customHeight="1" x14ac:dyDescent="0.2">
      <c r="A67" s="180">
        <v>0</v>
      </c>
      <c r="B67" s="180"/>
      <c r="C67" s="180"/>
      <c r="D67" s="180"/>
      <c r="E67" s="180"/>
      <c r="F67" s="180"/>
      <c r="G67" s="203" t="s">
        <v>83</v>
      </c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5"/>
      <c r="Z67" s="198"/>
      <c r="AA67" s="198"/>
      <c r="AB67" s="198"/>
      <c r="AC67" s="198"/>
      <c r="AD67" s="198"/>
      <c r="AE67" s="203"/>
      <c r="AF67" s="204"/>
      <c r="AG67" s="204"/>
      <c r="AH67" s="204"/>
      <c r="AI67" s="204"/>
      <c r="AJ67" s="204"/>
      <c r="AK67" s="204"/>
      <c r="AL67" s="204"/>
      <c r="AM67" s="204"/>
      <c r="AN67" s="205"/>
      <c r="AO67" s="179"/>
      <c r="AP67" s="179"/>
      <c r="AQ67" s="179"/>
      <c r="AR67" s="179"/>
      <c r="AS67" s="179"/>
      <c r="AT67" s="179"/>
      <c r="AU67" s="179"/>
      <c r="AV67" s="179"/>
      <c r="AW67" s="179"/>
      <c r="AX67" s="179"/>
      <c r="AY67" s="179"/>
      <c r="AZ67" s="179"/>
      <c r="BA67" s="179"/>
      <c r="BB67" s="179"/>
      <c r="BC67" s="179"/>
      <c r="BD67" s="179"/>
      <c r="BE67" s="179"/>
      <c r="BF67" s="179"/>
      <c r="BG67" s="179"/>
      <c r="BH67" s="179"/>
      <c r="BI67" s="179"/>
      <c r="BJ67" s="179"/>
      <c r="BK67" s="179"/>
      <c r="BL67" s="179"/>
    </row>
    <row r="68" spans="1:64" x14ac:dyDescent="0.2">
      <c r="A68" s="158">
        <v>1</v>
      </c>
      <c r="B68" s="158"/>
      <c r="C68" s="158"/>
      <c r="D68" s="158"/>
      <c r="E68" s="158"/>
      <c r="F68" s="158"/>
      <c r="G68" s="200" t="s">
        <v>119</v>
      </c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2"/>
      <c r="Z68" s="177" t="s">
        <v>76</v>
      </c>
      <c r="AA68" s="177"/>
      <c r="AB68" s="177"/>
      <c r="AC68" s="177"/>
      <c r="AD68" s="177"/>
      <c r="AE68" s="200" t="s">
        <v>85</v>
      </c>
      <c r="AF68" s="201"/>
      <c r="AG68" s="201"/>
      <c r="AH68" s="201"/>
      <c r="AI68" s="201"/>
      <c r="AJ68" s="201"/>
      <c r="AK68" s="201"/>
      <c r="AL68" s="201"/>
      <c r="AM68" s="201"/>
      <c r="AN68" s="202"/>
      <c r="AO68" s="178">
        <v>410000</v>
      </c>
      <c r="AP68" s="178"/>
      <c r="AQ68" s="178"/>
      <c r="AR68" s="178"/>
      <c r="AS68" s="178"/>
      <c r="AT68" s="178"/>
      <c r="AU68" s="178"/>
      <c r="AV68" s="178"/>
      <c r="AW68" s="178">
        <v>0</v>
      </c>
      <c r="AX68" s="178"/>
      <c r="AY68" s="178"/>
      <c r="AZ68" s="178"/>
      <c r="BA68" s="178"/>
      <c r="BB68" s="178"/>
      <c r="BC68" s="178"/>
      <c r="BD68" s="178"/>
      <c r="BE68" s="178">
        <v>410000</v>
      </c>
      <c r="BF68" s="178"/>
      <c r="BG68" s="178"/>
      <c r="BH68" s="178"/>
      <c r="BI68" s="178"/>
      <c r="BJ68" s="178"/>
      <c r="BK68" s="178"/>
      <c r="BL68" s="178"/>
    </row>
    <row r="69" spans="1:64" s="4" customFormat="1" ht="12.75" customHeight="1" x14ac:dyDescent="0.2">
      <c r="A69" s="180">
        <v>0</v>
      </c>
      <c r="B69" s="180"/>
      <c r="C69" s="180"/>
      <c r="D69" s="180"/>
      <c r="E69" s="180"/>
      <c r="F69" s="180"/>
      <c r="G69" s="203" t="s">
        <v>89</v>
      </c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4"/>
      <c r="U69" s="204"/>
      <c r="V69" s="204"/>
      <c r="W69" s="204"/>
      <c r="X69" s="204"/>
      <c r="Y69" s="205"/>
      <c r="Z69" s="198"/>
      <c r="AA69" s="198"/>
      <c r="AB69" s="198"/>
      <c r="AC69" s="198"/>
      <c r="AD69" s="198"/>
      <c r="AE69" s="203"/>
      <c r="AF69" s="204"/>
      <c r="AG69" s="204"/>
      <c r="AH69" s="204"/>
      <c r="AI69" s="204"/>
      <c r="AJ69" s="204"/>
      <c r="AK69" s="204"/>
      <c r="AL69" s="204"/>
      <c r="AM69" s="204"/>
      <c r="AN69" s="205"/>
      <c r="AO69" s="179"/>
      <c r="AP69" s="179"/>
      <c r="AQ69" s="179"/>
      <c r="AR69" s="179"/>
      <c r="AS69" s="179"/>
      <c r="AT69" s="179"/>
      <c r="AU69" s="179"/>
      <c r="AV69" s="179"/>
      <c r="AW69" s="179"/>
      <c r="AX69" s="179"/>
      <c r="AY69" s="179"/>
      <c r="AZ69" s="179"/>
      <c r="BA69" s="179"/>
      <c r="BB69" s="179"/>
      <c r="BC69" s="179"/>
      <c r="BD69" s="179"/>
      <c r="BE69" s="179"/>
      <c r="BF69" s="179"/>
      <c r="BG69" s="179"/>
      <c r="BH69" s="179"/>
      <c r="BI69" s="179"/>
      <c r="BJ69" s="179"/>
      <c r="BK69" s="179"/>
      <c r="BL69" s="179"/>
    </row>
    <row r="70" spans="1:64" ht="33" customHeight="1" x14ac:dyDescent="0.2">
      <c r="A70" s="158">
        <v>1</v>
      </c>
      <c r="B70" s="158"/>
      <c r="C70" s="158"/>
      <c r="D70" s="158"/>
      <c r="E70" s="158"/>
      <c r="F70" s="158"/>
      <c r="G70" s="200" t="s">
        <v>120</v>
      </c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2"/>
      <c r="Z70" s="177" t="s">
        <v>91</v>
      </c>
      <c r="AA70" s="177"/>
      <c r="AB70" s="177"/>
      <c r="AC70" s="177"/>
      <c r="AD70" s="177"/>
      <c r="AE70" s="200" t="s">
        <v>85</v>
      </c>
      <c r="AF70" s="201"/>
      <c r="AG70" s="201"/>
      <c r="AH70" s="201"/>
      <c r="AI70" s="201"/>
      <c r="AJ70" s="201"/>
      <c r="AK70" s="201"/>
      <c r="AL70" s="201"/>
      <c r="AM70" s="201"/>
      <c r="AN70" s="202"/>
      <c r="AO70" s="178">
        <v>100</v>
      </c>
      <c r="AP70" s="178"/>
      <c r="AQ70" s="178"/>
      <c r="AR70" s="178"/>
      <c r="AS70" s="178"/>
      <c r="AT70" s="178"/>
      <c r="AU70" s="178"/>
      <c r="AV70" s="178"/>
      <c r="AW70" s="178">
        <v>0</v>
      </c>
      <c r="AX70" s="178"/>
      <c r="AY70" s="178"/>
      <c r="AZ70" s="178"/>
      <c r="BA70" s="178"/>
      <c r="BB70" s="178"/>
      <c r="BC70" s="178"/>
      <c r="BD70" s="178"/>
      <c r="BE70" s="178">
        <v>100</v>
      </c>
      <c r="BF70" s="178"/>
      <c r="BG70" s="178"/>
      <c r="BH70" s="178"/>
      <c r="BI70" s="178"/>
      <c r="BJ70" s="178"/>
      <c r="BK70" s="178"/>
      <c r="BL70" s="178"/>
    </row>
    <row r="71" spans="1:64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64" ht="31.5" customHeight="1" x14ac:dyDescent="0.2">
      <c r="A73" s="191" t="s">
        <v>100</v>
      </c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3"/>
      <c r="AM73" s="193"/>
      <c r="AN73" s="5"/>
      <c r="AO73" s="142" t="s">
        <v>102</v>
      </c>
      <c r="AP73" s="132"/>
      <c r="AQ73" s="132"/>
      <c r="AR73" s="132"/>
      <c r="AS73" s="132"/>
      <c r="AT73" s="132"/>
      <c r="AU73" s="132"/>
      <c r="AV73" s="132"/>
      <c r="AW73" s="132"/>
      <c r="AX73" s="132"/>
      <c r="AY73" s="132"/>
      <c r="AZ73" s="132"/>
      <c r="BA73" s="132"/>
      <c r="BB73" s="132"/>
      <c r="BC73" s="132"/>
      <c r="BD73" s="132"/>
      <c r="BE73" s="132"/>
      <c r="BF73" s="132"/>
      <c r="BG73" s="132"/>
    </row>
    <row r="74" spans="1:64" x14ac:dyDescent="0.2">
      <c r="W74" s="186" t="s">
        <v>5</v>
      </c>
      <c r="X74" s="186"/>
      <c r="Y74" s="186"/>
      <c r="Z74" s="186"/>
      <c r="AA74" s="186"/>
      <c r="AB74" s="186"/>
      <c r="AC74" s="186"/>
      <c r="AD74" s="186"/>
      <c r="AE74" s="186"/>
      <c r="AF74" s="186"/>
      <c r="AG74" s="186"/>
      <c r="AH74" s="186"/>
      <c r="AI74" s="186"/>
      <c r="AJ74" s="186"/>
      <c r="AK74" s="186"/>
      <c r="AL74" s="186"/>
      <c r="AM74" s="186"/>
      <c r="AO74" s="186" t="s">
        <v>52</v>
      </c>
      <c r="AP74" s="186"/>
      <c r="AQ74" s="186"/>
      <c r="AR74" s="186"/>
      <c r="AS74" s="186"/>
      <c r="AT74" s="186"/>
      <c r="AU74" s="186"/>
      <c r="AV74" s="186"/>
      <c r="AW74" s="186"/>
      <c r="AX74" s="186"/>
      <c r="AY74" s="186"/>
      <c r="AZ74" s="186"/>
      <c r="BA74" s="186"/>
      <c r="BB74" s="186"/>
      <c r="BC74" s="186"/>
      <c r="BD74" s="186"/>
      <c r="BE74" s="186"/>
      <c r="BF74" s="186"/>
      <c r="BG74" s="186"/>
    </row>
    <row r="75" spans="1:64" ht="15.75" customHeight="1" x14ac:dyDescent="0.2">
      <c r="A75" s="194" t="s">
        <v>3</v>
      </c>
      <c r="B75" s="194"/>
      <c r="C75" s="194"/>
      <c r="D75" s="194"/>
      <c r="E75" s="194"/>
      <c r="F75" s="194"/>
    </row>
    <row r="76" spans="1:64" ht="13.15" customHeight="1" x14ac:dyDescent="0.2">
      <c r="A76" s="131" t="s">
        <v>99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2"/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</row>
    <row r="77" spans="1:64" x14ac:dyDescent="0.2">
      <c r="A77" s="190" t="s">
        <v>47</v>
      </c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  <c r="AA77" s="190"/>
      <c r="AB77" s="190"/>
      <c r="AC77" s="190"/>
      <c r="AD77" s="190"/>
      <c r="AE77" s="190"/>
      <c r="AF77" s="190"/>
      <c r="AG77" s="190"/>
      <c r="AH77" s="190"/>
      <c r="AI77" s="190"/>
      <c r="AJ77" s="190"/>
      <c r="AK77" s="190"/>
      <c r="AL77" s="190"/>
      <c r="AM77" s="190"/>
      <c r="AN77" s="190"/>
      <c r="AO77" s="190"/>
      <c r="AP77" s="190"/>
      <c r="AQ77" s="190"/>
      <c r="AR77" s="190"/>
      <c r="AS77" s="190"/>
    </row>
    <row r="78" spans="1:64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31.5" customHeight="1" x14ac:dyDescent="0.2">
      <c r="A79" s="191" t="s">
        <v>101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3"/>
      <c r="X79" s="193"/>
      <c r="Y79" s="193"/>
      <c r="Z79" s="193"/>
      <c r="AA79" s="193"/>
      <c r="AB79" s="193"/>
      <c r="AC79" s="193"/>
      <c r="AD79" s="193"/>
      <c r="AE79" s="193"/>
      <c r="AF79" s="193"/>
      <c r="AG79" s="193"/>
      <c r="AH79" s="193"/>
      <c r="AI79" s="193"/>
      <c r="AJ79" s="193"/>
      <c r="AK79" s="193"/>
      <c r="AL79" s="193"/>
      <c r="AM79" s="193"/>
      <c r="AN79" s="5"/>
      <c r="AO79" s="142" t="s">
        <v>103</v>
      </c>
      <c r="AP79" s="132"/>
      <c r="AQ79" s="132"/>
      <c r="AR79" s="132"/>
      <c r="AS79" s="132"/>
      <c r="AT79" s="132"/>
      <c r="AU79" s="132"/>
      <c r="AV79" s="132"/>
      <c r="AW79" s="132"/>
      <c r="AX79" s="132"/>
      <c r="AY79" s="132"/>
      <c r="AZ79" s="132"/>
      <c r="BA79" s="132"/>
      <c r="BB79" s="132"/>
      <c r="BC79" s="132"/>
      <c r="BD79" s="132"/>
      <c r="BE79" s="132"/>
      <c r="BF79" s="132"/>
      <c r="BG79" s="132"/>
    </row>
    <row r="80" spans="1:64" x14ac:dyDescent="0.2">
      <c r="W80" s="186" t="s">
        <v>5</v>
      </c>
      <c r="X80" s="186"/>
      <c r="Y80" s="186"/>
      <c r="Z80" s="186"/>
      <c r="AA80" s="186"/>
      <c r="AB80" s="186"/>
      <c r="AC80" s="186"/>
      <c r="AD80" s="186"/>
      <c r="AE80" s="186"/>
      <c r="AF80" s="186"/>
      <c r="AG80" s="186"/>
      <c r="AH80" s="186"/>
      <c r="AI80" s="186"/>
      <c r="AJ80" s="186"/>
      <c r="AK80" s="186"/>
      <c r="AL80" s="186"/>
      <c r="AM80" s="186"/>
      <c r="AO80" s="186" t="s">
        <v>52</v>
      </c>
      <c r="AP80" s="186"/>
      <c r="AQ80" s="186"/>
      <c r="AR80" s="186"/>
      <c r="AS80" s="186"/>
      <c r="AT80" s="186"/>
      <c r="AU80" s="186"/>
      <c r="AV80" s="186"/>
      <c r="AW80" s="186"/>
      <c r="AX80" s="186"/>
      <c r="AY80" s="186"/>
      <c r="AZ80" s="186"/>
      <c r="BA80" s="186"/>
      <c r="BB80" s="186"/>
      <c r="BC80" s="186"/>
      <c r="BD80" s="186"/>
      <c r="BE80" s="186"/>
      <c r="BF80" s="186"/>
      <c r="BG80" s="186"/>
    </row>
    <row r="81" spans="1:17" x14ac:dyDescent="0.2">
      <c r="A81" s="185"/>
      <c r="B81" s="185"/>
      <c r="C81" s="185"/>
      <c r="D81" s="185"/>
      <c r="E81" s="185"/>
      <c r="F81" s="185"/>
      <c r="G81" s="185"/>
      <c r="H81" s="185"/>
    </row>
    <row r="82" spans="1:17" x14ac:dyDescent="0.2">
      <c r="A82" s="186" t="s">
        <v>45</v>
      </c>
      <c r="B82" s="186"/>
      <c r="C82" s="186"/>
      <c r="D82" s="186"/>
      <c r="E82" s="186"/>
      <c r="F82" s="186"/>
      <c r="G82" s="186"/>
      <c r="H82" s="186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209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1:H81"/>
    <mergeCell ref="A82:H82"/>
    <mergeCell ref="A41:F41"/>
    <mergeCell ref="G41:BL41"/>
    <mergeCell ref="A49:C49"/>
    <mergeCell ref="D49:AB49"/>
    <mergeCell ref="A76:AS76"/>
    <mergeCell ref="A77:AS77"/>
    <mergeCell ref="A79:V79"/>
    <mergeCell ref="W79:AM79"/>
    <mergeCell ref="AO79:BG79"/>
    <mergeCell ref="W80:AM80"/>
    <mergeCell ref="AO80:BG80"/>
    <mergeCell ref="A73:V73"/>
    <mergeCell ref="W73:AM73"/>
    <mergeCell ref="AO73:BG73"/>
    <mergeCell ref="W74:AM74"/>
    <mergeCell ref="AO74:BG74"/>
    <mergeCell ref="A75:F75"/>
    <mergeCell ref="BE64:BL64"/>
    <mergeCell ref="A65:F65"/>
    <mergeCell ref="G65:Y65"/>
    <mergeCell ref="Z65:AD65"/>
    <mergeCell ref="AE65:AN65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6:C56"/>
    <mergeCell ref="D56:AA56"/>
    <mergeCell ref="AB56:AI56"/>
    <mergeCell ref="AJ56:AQ56"/>
    <mergeCell ref="AR56:AY56"/>
    <mergeCell ref="A59:BL59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7:C57"/>
    <mergeCell ref="D57:AA57"/>
    <mergeCell ref="AB57:AI57"/>
    <mergeCell ref="AJ57:AQ57"/>
    <mergeCell ref="AR57:AY57"/>
    <mergeCell ref="A52:AY52"/>
    <mergeCell ref="A53:C53"/>
    <mergeCell ref="D53:AA53"/>
    <mergeCell ref="AB53:AI53"/>
    <mergeCell ref="AJ53:AQ53"/>
    <mergeCell ref="AR53:AY53"/>
    <mergeCell ref="A48:C48"/>
    <mergeCell ref="D48:AB48"/>
    <mergeCell ref="AC48:AJ48"/>
    <mergeCell ref="AK48:AR48"/>
    <mergeCell ref="AS48:AZ48"/>
    <mergeCell ref="A51:BL51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9:L19"/>
    <mergeCell ref="N19:Y19"/>
    <mergeCell ref="AA19:AI19"/>
    <mergeCell ref="AK19:BC19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4:L14"/>
    <mergeCell ref="N14:AS14"/>
    <mergeCell ref="AU14:BB14"/>
    <mergeCell ref="AO7:AU7"/>
    <mergeCell ref="AW7:BF7"/>
    <mergeCell ref="A10:BL10"/>
    <mergeCell ref="A11:BL11"/>
    <mergeCell ref="B13:L13"/>
    <mergeCell ref="N13:AS13"/>
    <mergeCell ref="AU13:BB13"/>
    <mergeCell ref="B16:L16"/>
    <mergeCell ref="N16:AS16"/>
    <mergeCell ref="AU16:BB16"/>
    <mergeCell ref="A22:T22"/>
    <mergeCell ref="U22:AD22"/>
    <mergeCell ref="AE22:AR22"/>
    <mergeCell ref="AS22:BC22"/>
  </mergeCells>
  <conditionalFormatting sqref="G63:L63">
    <cfRule type="cellIs" dxfId="524" priority="19" stopIfTrue="1" operator="equal">
      <formula>$G62</formula>
    </cfRule>
  </conditionalFormatting>
  <conditionalFormatting sqref="D48">
    <cfRule type="cellIs" dxfId="523" priority="20" stopIfTrue="1" operator="equal">
      <formula>$D47</formula>
    </cfRule>
  </conditionalFormatting>
  <conditionalFormatting sqref="A63:F63">
    <cfRule type="cellIs" dxfId="522" priority="21" stopIfTrue="1" operator="equal">
      <formula>0</formula>
    </cfRule>
  </conditionalFormatting>
  <conditionalFormatting sqref="D49">
    <cfRule type="cellIs" dxfId="521" priority="18" stopIfTrue="1" operator="equal">
      <formula>$D48</formula>
    </cfRule>
  </conditionalFormatting>
  <conditionalFormatting sqref="G64">
    <cfRule type="cellIs" dxfId="520" priority="15" stopIfTrue="1" operator="equal">
      <formula>$G63</formula>
    </cfRule>
  </conditionalFormatting>
  <conditionalFormatting sqref="A64:F64">
    <cfRule type="cellIs" dxfId="519" priority="16" stopIfTrue="1" operator="equal">
      <formula>0</formula>
    </cfRule>
  </conditionalFormatting>
  <conditionalFormatting sqref="G65">
    <cfRule type="cellIs" dxfId="518" priority="13" stopIfTrue="1" operator="equal">
      <formula>$G64</formula>
    </cfRule>
  </conditionalFormatting>
  <conditionalFormatting sqref="A65:F65">
    <cfRule type="cellIs" dxfId="517" priority="14" stopIfTrue="1" operator="equal">
      <formula>0</formula>
    </cfRule>
  </conditionalFormatting>
  <conditionalFormatting sqref="G66">
    <cfRule type="cellIs" dxfId="516" priority="11" stopIfTrue="1" operator="equal">
      <formula>$G65</formula>
    </cfRule>
  </conditionalFormatting>
  <conditionalFormatting sqref="A66:F66">
    <cfRule type="cellIs" dxfId="515" priority="12" stopIfTrue="1" operator="equal">
      <formula>0</formula>
    </cfRule>
  </conditionalFormatting>
  <conditionalFormatting sqref="G67">
    <cfRule type="cellIs" dxfId="514" priority="9" stopIfTrue="1" operator="equal">
      <formula>$G66</formula>
    </cfRule>
  </conditionalFormatting>
  <conditionalFormatting sqref="A67:F67">
    <cfRule type="cellIs" dxfId="513" priority="10" stopIfTrue="1" operator="equal">
      <formula>0</formula>
    </cfRule>
  </conditionalFormatting>
  <conditionalFormatting sqref="G68">
    <cfRule type="cellIs" dxfId="512" priority="7" stopIfTrue="1" operator="equal">
      <formula>$G67</formula>
    </cfRule>
  </conditionalFormatting>
  <conditionalFormatting sqref="A68:F68">
    <cfRule type="cellIs" dxfId="511" priority="8" stopIfTrue="1" operator="equal">
      <formula>0</formula>
    </cfRule>
  </conditionalFormatting>
  <conditionalFormatting sqref="G69">
    <cfRule type="cellIs" dxfId="510" priority="5" stopIfTrue="1" operator="equal">
      <formula>$G68</formula>
    </cfRule>
  </conditionalFormatting>
  <conditionalFormatting sqref="A69:F69">
    <cfRule type="cellIs" dxfId="509" priority="6" stopIfTrue="1" operator="equal">
      <formula>0</formula>
    </cfRule>
  </conditionalFormatting>
  <conditionalFormatting sqref="G70">
    <cfRule type="cellIs" dxfId="508" priority="3" stopIfTrue="1" operator="equal">
      <formula>$G69</formula>
    </cfRule>
  </conditionalFormatting>
  <conditionalFormatting sqref="A70:F70">
    <cfRule type="cellIs" dxfId="507" priority="4" stopIfTrue="1" operator="equal">
      <formula>0</formula>
    </cfRule>
  </conditionalFormatting>
  <pageMargins left="0.31496062992125984" right="0.31496062992125984" top="0.39370078740157483" bottom="0.19685039370078741" header="0" footer="0"/>
  <pageSetup paperSize="9" scale="75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7"/>
  <sheetViews>
    <sheetView view="pageBreakPreview" zoomScale="75" zoomScaleNormal="75" zoomScaleSheetLayoutView="75" workbookViewId="0">
      <selection activeCell="G84" sqref="G84:Y84"/>
    </sheetView>
  </sheetViews>
  <sheetFormatPr defaultRowHeight="12.75" x14ac:dyDescent="0.2"/>
  <cols>
    <col min="1" max="34" width="2.85546875" style="1" customWidth="1"/>
    <col min="35" max="35" width="6.85546875" style="1" customWidth="1"/>
    <col min="36" max="39" width="2.85546875" style="1" customWidth="1"/>
    <col min="40" max="40" width="6.1406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129" t="s">
        <v>35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</row>
    <row r="2" spans="1:77" ht="15.95" customHeight="1" x14ac:dyDescent="0.2">
      <c r="AO2" s="130" t="s">
        <v>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77" ht="15" customHeight="1" x14ac:dyDescent="0.2">
      <c r="AO3" s="131" t="s">
        <v>97</v>
      </c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77" ht="32.1" customHeight="1" x14ac:dyDescent="0.2">
      <c r="AO4" s="133" t="s">
        <v>98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77" x14ac:dyDescent="0.2">
      <c r="AO5" s="135" t="s">
        <v>20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77" ht="7.5" customHeight="1" x14ac:dyDescent="0.2"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</row>
    <row r="7" spans="1:77" ht="12.75" customHeight="1" x14ac:dyDescent="0.2">
      <c r="AO7" s="142" t="s">
        <v>394</v>
      </c>
      <c r="AP7" s="132"/>
      <c r="AQ7" s="132"/>
      <c r="AR7" s="132"/>
      <c r="AS7" s="132"/>
      <c r="AT7" s="132"/>
      <c r="AU7" s="132"/>
      <c r="AV7" s="1" t="s">
        <v>63</v>
      </c>
      <c r="AW7" s="142">
        <v>23</v>
      </c>
      <c r="AX7" s="132"/>
      <c r="AY7" s="132"/>
      <c r="AZ7" s="132"/>
      <c r="BA7" s="132"/>
      <c r="BB7" s="132"/>
      <c r="BC7" s="132"/>
      <c r="BD7" s="132"/>
      <c r="BE7" s="132"/>
      <c r="BF7" s="13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43" t="s">
        <v>21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7" ht="15.75" customHeight="1" x14ac:dyDescent="0.2">
      <c r="A11" s="143" t="s">
        <v>107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39" t="s">
        <v>96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34"/>
      <c r="N13" s="141" t="s">
        <v>98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35"/>
      <c r="AU13" s="139" t="s">
        <v>104</v>
      </c>
      <c r="AV13" s="140"/>
      <c r="AW13" s="140"/>
      <c r="AX13" s="140"/>
      <c r="AY13" s="140"/>
      <c r="AZ13" s="140"/>
      <c r="BA13" s="140"/>
      <c r="BB13" s="1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7" t="s">
        <v>56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33"/>
      <c r="N14" s="138" t="s">
        <v>62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33"/>
      <c r="AU14" s="137" t="s">
        <v>55</v>
      </c>
      <c r="AV14" s="137"/>
      <c r="AW14" s="137"/>
      <c r="AX14" s="137"/>
      <c r="AY14" s="137"/>
      <c r="AZ14" s="137"/>
      <c r="BA14" s="137"/>
      <c r="BB14" s="13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0" customHeight="1" x14ac:dyDescent="0.2">
      <c r="A16" s="36" t="s">
        <v>4</v>
      </c>
      <c r="B16" s="139" t="s">
        <v>110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34"/>
      <c r="N16" s="141" t="s">
        <v>98</v>
      </c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35"/>
      <c r="AU16" s="139" t="s">
        <v>104</v>
      </c>
      <c r="AV16" s="140"/>
      <c r="AW16" s="140"/>
      <c r="AX16" s="140"/>
      <c r="AY16" s="140"/>
      <c r="AZ16" s="140"/>
      <c r="BA16" s="140"/>
      <c r="BB16" s="1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7" t="s">
        <v>56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33"/>
      <c r="N17" s="138" t="s">
        <v>61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33"/>
      <c r="AU17" s="137" t="s">
        <v>55</v>
      </c>
      <c r="AV17" s="137"/>
      <c r="AW17" s="137"/>
      <c r="AX17" s="137"/>
      <c r="AY17" s="137"/>
      <c r="AZ17" s="137"/>
      <c r="BA17" s="137"/>
      <c r="BB17" s="13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39" t="s">
        <v>143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N19" s="139" t="s">
        <v>145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26"/>
      <c r="AA19" s="139" t="s">
        <v>126</v>
      </c>
      <c r="AB19" s="140"/>
      <c r="AC19" s="140"/>
      <c r="AD19" s="140"/>
      <c r="AE19" s="140"/>
      <c r="AF19" s="140"/>
      <c r="AG19" s="140"/>
      <c r="AH19" s="140"/>
      <c r="AI19" s="140"/>
      <c r="AJ19" s="26"/>
      <c r="AK19" s="146" t="s">
        <v>144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26"/>
      <c r="BE19" s="139" t="s">
        <v>105</v>
      </c>
      <c r="BF19" s="140"/>
      <c r="BG19" s="140"/>
      <c r="BH19" s="140"/>
      <c r="BI19" s="140"/>
      <c r="BJ19" s="140"/>
      <c r="BK19" s="140"/>
      <c r="BL19" s="14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7" t="s">
        <v>56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N20" s="137" t="s">
        <v>57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8"/>
      <c r="AA20" s="144" t="s">
        <v>58</v>
      </c>
      <c r="AB20" s="144"/>
      <c r="AC20" s="144"/>
      <c r="AD20" s="144"/>
      <c r="AE20" s="144"/>
      <c r="AF20" s="144"/>
      <c r="AG20" s="144"/>
      <c r="AH20" s="144"/>
      <c r="AI20" s="144"/>
      <c r="AJ20" s="28"/>
      <c r="AK20" s="145" t="s">
        <v>59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8"/>
      <c r="BE20" s="137" t="s">
        <v>60</v>
      </c>
      <c r="BF20" s="137"/>
      <c r="BG20" s="137"/>
      <c r="BH20" s="137"/>
      <c r="BI20" s="137"/>
      <c r="BJ20" s="137"/>
      <c r="BK20" s="137"/>
      <c r="BL20" s="13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55" t="s">
        <v>50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v>1383700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51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v>983700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49" t="s">
        <v>23</v>
      </c>
      <c r="BE22" s="149"/>
      <c r="BF22" s="149"/>
      <c r="BG22" s="149"/>
      <c r="BH22" s="149"/>
      <c r="BI22" s="149"/>
      <c r="BJ22" s="149"/>
      <c r="BK22" s="149"/>
      <c r="BL22" s="149"/>
    </row>
    <row r="23" spans="1:79" ht="24.95" customHeight="1" x14ac:dyDescent="0.2">
      <c r="A23" s="149" t="s">
        <v>22</v>
      </c>
      <c r="B23" s="149"/>
      <c r="C23" s="149"/>
      <c r="D23" s="149"/>
      <c r="E23" s="149"/>
      <c r="F23" s="149"/>
      <c r="G23" s="149"/>
      <c r="H23" s="149"/>
      <c r="I23" s="156">
        <v>400000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49" t="s">
        <v>24</v>
      </c>
      <c r="U23" s="149"/>
      <c r="V23" s="149"/>
      <c r="W23" s="14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30" t="s">
        <v>37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</row>
    <row r="26" spans="1:79" ht="180" customHeight="1" x14ac:dyDescent="0.2">
      <c r="A26" s="147" t="s">
        <v>141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149" t="s">
        <v>36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</row>
    <row r="29" spans="1:79" ht="15" x14ac:dyDescent="0.2">
      <c r="A29" s="150" t="s">
        <v>28</v>
      </c>
      <c r="B29" s="150"/>
      <c r="C29" s="150"/>
      <c r="D29" s="150"/>
      <c r="E29" s="150"/>
      <c r="F29" s="150"/>
      <c r="G29" s="151" t="s">
        <v>40</v>
      </c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3"/>
    </row>
    <row r="30" spans="1:79" ht="15.75" hidden="1" x14ac:dyDescent="0.2">
      <c r="A30" s="154">
        <v>1</v>
      </c>
      <c r="B30" s="154"/>
      <c r="C30" s="154"/>
      <c r="D30" s="154"/>
      <c r="E30" s="154"/>
      <c r="F30" s="154"/>
      <c r="G30" s="151">
        <v>2</v>
      </c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3"/>
    </row>
    <row r="31" spans="1:79" ht="10.5" hidden="1" customHeight="1" x14ac:dyDescent="0.2">
      <c r="A31" s="158" t="s">
        <v>33</v>
      </c>
      <c r="B31" s="158"/>
      <c r="C31" s="158"/>
      <c r="D31" s="158"/>
      <c r="E31" s="158"/>
      <c r="F31" s="158"/>
      <c r="G31" s="159" t="s">
        <v>7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1"/>
      <c r="CA31" s="1" t="s">
        <v>49</v>
      </c>
    </row>
    <row r="32" spans="1:79" ht="12.75" customHeight="1" x14ac:dyDescent="0.2">
      <c r="A32" s="158">
        <v>1</v>
      </c>
      <c r="B32" s="158"/>
      <c r="C32" s="158"/>
      <c r="D32" s="158"/>
      <c r="E32" s="158"/>
      <c r="F32" s="158"/>
      <c r="G32" s="162" t="s">
        <v>127</v>
      </c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149" t="s">
        <v>38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</row>
    <row r="35" spans="1:79" ht="15.95" customHeight="1" x14ac:dyDescent="0.2">
      <c r="A35" s="165" t="s">
        <v>142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149" t="s">
        <v>39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</row>
    <row r="38" spans="1:79" ht="15" x14ac:dyDescent="0.2">
      <c r="A38" s="150" t="s">
        <v>28</v>
      </c>
      <c r="B38" s="150"/>
      <c r="C38" s="150"/>
      <c r="D38" s="150"/>
      <c r="E38" s="150"/>
      <c r="F38" s="150"/>
      <c r="G38" s="151" t="s">
        <v>25</v>
      </c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3"/>
    </row>
    <row r="39" spans="1:79" ht="15.75" hidden="1" x14ac:dyDescent="0.2">
      <c r="A39" s="154">
        <v>1</v>
      </c>
      <c r="B39" s="154"/>
      <c r="C39" s="154"/>
      <c r="D39" s="154"/>
      <c r="E39" s="154"/>
      <c r="F39" s="154"/>
      <c r="G39" s="151">
        <v>2</v>
      </c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3"/>
    </row>
    <row r="40" spans="1:79" ht="10.5" hidden="1" customHeight="1" x14ac:dyDescent="0.2">
      <c r="A40" s="158" t="s">
        <v>6</v>
      </c>
      <c r="B40" s="158"/>
      <c r="C40" s="158"/>
      <c r="D40" s="158"/>
      <c r="E40" s="158"/>
      <c r="F40" s="158"/>
      <c r="G40" s="159" t="s">
        <v>7</v>
      </c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1"/>
      <c r="CA40" s="1" t="s">
        <v>11</v>
      </c>
    </row>
    <row r="41" spans="1:79" ht="12.75" customHeight="1" x14ac:dyDescent="0.2">
      <c r="A41" s="158">
        <v>1</v>
      </c>
      <c r="B41" s="158"/>
      <c r="C41" s="158"/>
      <c r="D41" s="158"/>
      <c r="E41" s="158"/>
      <c r="F41" s="158"/>
      <c r="G41" s="162" t="s">
        <v>128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149" t="s">
        <v>41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66" t="s">
        <v>106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154" t="s">
        <v>28</v>
      </c>
      <c r="B45" s="154"/>
      <c r="C45" s="154"/>
      <c r="D45" s="167" t="s">
        <v>26</v>
      </c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9"/>
      <c r="AC45" s="154" t="s">
        <v>29</v>
      </c>
      <c r="AD45" s="154"/>
      <c r="AE45" s="154"/>
      <c r="AF45" s="154"/>
      <c r="AG45" s="154"/>
      <c r="AH45" s="154"/>
      <c r="AI45" s="154"/>
      <c r="AJ45" s="154"/>
      <c r="AK45" s="154" t="s">
        <v>30</v>
      </c>
      <c r="AL45" s="154"/>
      <c r="AM45" s="154"/>
      <c r="AN45" s="154"/>
      <c r="AO45" s="154"/>
      <c r="AP45" s="154"/>
      <c r="AQ45" s="154"/>
      <c r="AR45" s="154"/>
      <c r="AS45" s="154" t="s">
        <v>27</v>
      </c>
      <c r="AT45" s="154"/>
      <c r="AU45" s="154"/>
      <c r="AV45" s="154"/>
      <c r="AW45" s="154"/>
      <c r="AX45" s="154"/>
      <c r="AY45" s="154"/>
      <c r="AZ45" s="154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154">
        <v>1</v>
      </c>
      <c r="B46" s="154"/>
      <c r="C46" s="154"/>
      <c r="D46" s="170">
        <v>2</v>
      </c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2"/>
      <c r="AC46" s="154">
        <v>3</v>
      </c>
      <c r="AD46" s="154"/>
      <c r="AE46" s="154"/>
      <c r="AF46" s="154"/>
      <c r="AG46" s="154"/>
      <c r="AH46" s="154"/>
      <c r="AI46" s="154"/>
      <c r="AJ46" s="154"/>
      <c r="AK46" s="154">
        <v>4</v>
      </c>
      <c r="AL46" s="154"/>
      <c r="AM46" s="154"/>
      <c r="AN46" s="154"/>
      <c r="AO46" s="154"/>
      <c r="AP46" s="154"/>
      <c r="AQ46" s="154"/>
      <c r="AR46" s="154"/>
      <c r="AS46" s="154">
        <v>5</v>
      </c>
      <c r="AT46" s="154"/>
      <c r="AU46" s="154"/>
      <c r="AV46" s="154"/>
      <c r="AW46" s="154"/>
      <c r="AX46" s="154"/>
      <c r="AY46" s="154"/>
      <c r="AZ46" s="154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158" t="s">
        <v>6</v>
      </c>
      <c r="B47" s="158"/>
      <c r="C47" s="158"/>
      <c r="D47" s="173" t="s">
        <v>7</v>
      </c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5"/>
      <c r="AC47" s="176" t="s">
        <v>8</v>
      </c>
      <c r="AD47" s="176"/>
      <c r="AE47" s="176"/>
      <c r="AF47" s="176"/>
      <c r="AG47" s="176"/>
      <c r="AH47" s="176"/>
      <c r="AI47" s="176"/>
      <c r="AJ47" s="176"/>
      <c r="AK47" s="176" t="s">
        <v>9</v>
      </c>
      <c r="AL47" s="176"/>
      <c r="AM47" s="176"/>
      <c r="AN47" s="176"/>
      <c r="AO47" s="176"/>
      <c r="AP47" s="176"/>
      <c r="AQ47" s="176"/>
      <c r="AR47" s="176"/>
      <c r="AS47" s="177" t="s">
        <v>10</v>
      </c>
      <c r="AT47" s="176"/>
      <c r="AU47" s="176"/>
      <c r="AV47" s="176"/>
      <c r="AW47" s="176"/>
      <c r="AX47" s="176"/>
      <c r="AY47" s="176"/>
      <c r="AZ47" s="176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 x14ac:dyDescent="0.2">
      <c r="A48" s="158">
        <v>1</v>
      </c>
      <c r="B48" s="158"/>
      <c r="C48" s="158"/>
      <c r="D48" s="162" t="s">
        <v>129</v>
      </c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4"/>
      <c r="AC48" s="178">
        <v>150000</v>
      </c>
      <c r="AD48" s="178"/>
      <c r="AE48" s="178"/>
      <c r="AF48" s="178"/>
      <c r="AG48" s="178"/>
      <c r="AH48" s="178"/>
      <c r="AI48" s="178"/>
      <c r="AJ48" s="178"/>
      <c r="AK48" s="178">
        <v>400000</v>
      </c>
      <c r="AL48" s="178"/>
      <c r="AM48" s="178"/>
      <c r="AN48" s="178"/>
      <c r="AO48" s="178"/>
      <c r="AP48" s="178"/>
      <c r="AQ48" s="178"/>
      <c r="AR48" s="178"/>
      <c r="AS48" s="178">
        <f>AC48+AK48</f>
        <v>550000</v>
      </c>
      <c r="AT48" s="178"/>
      <c r="AU48" s="178"/>
      <c r="AV48" s="178"/>
      <c r="AW48" s="178"/>
      <c r="AX48" s="178"/>
      <c r="AY48" s="178"/>
      <c r="AZ48" s="178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40.5" customHeight="1" x14ac:dyDescent="0.2">
      <c r="A49" s="158">
        <v>2</v>
      </c>
      <c r="B49" s="158"/>
      <c r="C49" s="158"/>
      <c r="D49" s="162" t="s">
        <v>427</v>
      </c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4"/>
      <c r="AC49" s="178">
        <v>833700</v>
      </c>
      <c r="AD49" s="178"/>
      <c r="AE49" s="178"/>
      <c r="AF49" s="178"/>
      <c r="AG49" s="178"/>
      <c r="AH49" s="178"/>
      <c r="AI49" s="178"/>
      <c r="AJ49" s="178"/>
      <c r="AK49" s="178">
        <v>0</v>
      </c>
      <c r="AL49" s="178"/>
      <c r="AM49" s="178"/>
      <c r="AN49" s="178"/>
      <c r="AO49" s="178"/>
      <c r="AP49" s="178"/>
      <c r="AQ49" s="178"/>
      <c r="AR49" s="178"/>
      <c r="AS49" s="178">
        <f>AC49+AK49</f>
        <v>833700</v>
      </c>
      <c r="AT49" s="178"/>
      <c r="AU49" s="178"/>
      <c r="AV49" s="178"/>
      <c r="AW49" s="178"/>
      <c r="AX49" s="178"/>
      <c r="AY49" s="178"/>
      <c r="AZ49" s="178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">
      <c r="A50" s="180"/>
      <c r="B50" s="180"/>
      <c r="C50" s="180"/>
      <c r="D50" s="187" t="s">
        <v>68</v>
      </c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9"/>
      <c r="AC50" s="179">
        <v>983700</v>
      </c>
      <c r="AD50" s="179"/>
      <c r="AE50" s="179"/>
      <c r="AF50" s="179"/>
      <c r="AG50" s="179"/>
      <c r="AH50" s="179"/>
      <c r="AI50" s="179"/>
      <c r="AJ50" s="179"/>
      <c r="AK50" s="179">
        <v>400000</v>
      </c>
      <c r="AL50" s="179"/>
      <c r="AM50" s="179"/>
      <c r="AN50" s="179"/>
      <c r="AO50" s="179"/>
      <c r="AP50" s="179"/>
      <c r="AQ50" s="179"/>
      <c r="AR50" s="179"/>
      <c r="AS50" s="179">
        <f>AC50+AK50</f>
        <v>1383700</v>
      </c>
      <c r="AT50" s="179"/>
      <c r="AU50" s="179"/>
      <c r="AV50" s="179"/>
      <c r="AW50" s="179"/>
      <c r="AX50" s="179"/>
      <c r="AY50" s="179"/>
      <c r="AZ50" s="17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130" t="s">
        <v>42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  <c r="BI52" s="130"/>
      <c r="BJ52" s="130"/>
      <c r="BK52" s="130"/>
      <c r="BL52" s="130"/>
    </row>
    <row r="53" spans="1:79" ht="15" customHeight="1" x14ac:dyDescent="0.2">
      <c r="A53" s="166" t="s">
        <v>106</v>
      </c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9.75" customHeight="1" x14ac:dyDescent="0.2">
      <c r="A54" s="154" t="s">
        <v>28</v>
      </c>
      <c r="B54" s="154"/>
      <c r="C54" s="154"/>
      <c r="D54" s="167" t="s">
        <v>34</v>
      </c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9"/>
      <c r="AB54" s="154" t="s">
        <v>29</v>
      </c>
      <c r="AC54" s="154"/>
      <c r="AD54" s="154"/>
      <c r="AE54" s="154"/>
      <c r="AF54" s="154"/>
      <c r="AG54" s="154"/>
      <c r="AH54" s="154"/>
      <c r="AI54" s="154"/>
      <c r="AJ54" s="154" t="s">
        <v>30</v>
      </c>
      <c r="AK54" s="154"/>
      <c r="AL54" s="154"/>
      <c r="AM54" s="154"/>
      <c r="AN54" s="154"/>
      <c r="AO54" s="154"/>
      <c r="AP54" s="154"/>
      <c r="AQ54" s="154"/>
      <c r="AR54" s="154" t="s">
        <v>27</v>
      </c>
      <c r="AS54" s="154"/>
      <c r="AT54" s="154"/>
      <c r="AU54" s="154"/>
      <c r="AV54" s="154"/>
      <c r="AW54" s="154"/>
      <c r="AX54" s="154"/>
      <c r="AY54" s="154"/>
    </row>
    <row r="55" spans="1:79" ht="9" customHeight="1" x14ac:dyDescent="0.2">
      <c r="A55" s="154"/>
      <c r="B55" s="154"/>
      <c r="C55" s="154"/>
      <c r="D55" s="206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207"/>
      <c r="AA55" s="208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</row>
    <row r="56" spans="1:79" ht="15.75" customHeight="1" x14ac:dyDescent="0.2">
      <c r="A56" s="154">
        <v>1</v>
      </c>
      <c r="B56" s="154"/>
      <c r="C56" s="154"/>
      <c r="D56" s="170">
        <v>2</v>
      </c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2"/>
      <c r="AB56" s="154">
        <v>3</v>
      </c>
      <c r="AC56" s="154"/>
      <c r="AD56" s="154"/>
      <c r="AE56" s="154"/>
      <c r="AF56" s="154"/>
      <c r="AG56" s="154"/>
      <c r="AH56" s="154"/>
      <c r="AI56" s="154"/>
      <c r="AJ56" s="154">
        <v>4</v>
      </c>
      <c r="AK56" s="154"/>
      <c r="AL56" s="154"/>
      <c r="AM56" s="154"/>
      <c r="AN56" s="154"/>
      <c r="AO56" s="154"/>
      <c r="AP56" s="154"/>
      <c r="AQ56" s="154"/>
      <c r="AR56" s="154">
        <v>5</v>
      </c>
      <c r="AS56" s="154"/>
      <c r="AT56" s="154"/>
      <c r="AU56" s="154"/>
      <c r="AV56" s="154"/>
      <c r="AW56" s="154"/>
      <c r="AX56" s="154"/>
      <c r="AY56" s="154"/>
    </row>
    <row r="57" spans="1:79" ht="12.75" hidden="1" customHeight="1" x14ac:dyDescent="0.2">
      <c r="A57" s="158" t="s">
        <v>6</v>
      </c>
      <c r="B57" s="158"/>
      <c r="C57" s="158"/>
      <c r="D57" s="159" t="s">
        <v>7</v>
      </c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1"/>
      <c r="AB57" s="176" t="s">
        <v>8</v>
      </c>
      <c r="AC57" s="176"/>
      <c r="AD57" s="176"/>
      <c r="AE57" s="176"/>
      <c r="AF57" s="176"/>
      <c r="AG57" s="176"/>
      <c r="AH57" s="176"/>
      <c r="AI57" s="176"/>
      <c r="AJ57" s="176" t="s">
        <v>9</v>
      </c>
      <c r="AK57" s="176"/>
      <c r="AL57" s="176"/>
      <c r="AM57" s="176"/>
      <c r="AN57" s="176"/>
      <c r="AO57" s="176"/>
      <c r="AP57" s="176"/>
      <c r="AQ57" s="176"/>
      <c r="AR57" s="176" t="s">
        <v>10</v>
      </c>
      <c r="AS57" s="176"/>
      <c r="AT57" s="176"/>
      <c r="AU57" s="176"/>
      <c r="AV57" s="176"/>
      <c r="AW57" s="176"/>
      <c r="AX57" s="176"/>
      <c r="AY57" s="176"/>
      <c r="CA57" s="1" t="s">
        <v>15</v>
      </c>
    </row>
    <row r="58" spans="1:79" ht="41.25" customHeight="1" x14ac:dyDescent="0.2">
      <c r="A58" s="158">
        <v>1</v>
      </c>
      <c r="B58" s="158"/>
      <c r="C58" s="158"/>
      <c r="D58" s="162" t="s">
        <v>428</v>
      </c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4"/>
      <c r="AB58" s="178">
        <v>833700</v>
      </c>
      <c r="AC58" s="178"/>
      <c r="AD58" s="178"/>
      <c r="AE58" s="178"/>
      <c r="AF58" s="178"/>
      <c r="AG58" s="178"/>
      <c r="AH58" s="178"/>
      <c r="AI58" s="178"/>
      <c r="AJ58" s="178">
        <v>0</v>
      </c>
      <c r="AK58" s="178"/>
      <c r="AL58" s="178"/>
      <c r="AM58" s="178"/>
      <c r="AN58" s="178"/>
      <c r="AO58" s="178"/>
      <c r="AP58" s="178"/>
      <c r="AQ58" s="178"/>
      <c r="AR58" s="178">
        <f>AB58+AJ58</f>
        <v>833700</v>
      </c>
      <c r="AS58" s="178"/>
      <c r="AT58" s="178"/>
      <c r="AU58" s="178"/>
      <c r="AV58" s="178"/>
      <c r="AW58" s="178"/>
      <c r="AX58" s="178"/>
      <c r="AY58" s="178"/>
      <c r="CA58" s="1" t="s">
        <v>16</v>
      </c>
    </row>
    <row r="59" spans="1:79" ht="42" customHeight="1" x14ac:dyDescent="0.2">
      <c r="A59" s="158">
        <v>2</v>
      </c>
      <c r="B59" s="158"/>
      <c r="C59" s="158"/>
      <c r="D59" s="162" t="s">
        <v>429</v>
      </c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4"/>
      <c r="AB59" s="178">
        <v>150000</v>
      </c>
      <c r="AC59" s="178"/>
      <c r="AD59" s="178"/>
      <c r="AE59" s="178"/>
      <c r="AF59" s="178"/>
      <c r="AG59" s="178"/>
      <c r="AH59" s="178"/>
      <c r="AI59" s="178"/>
      <c r="AJ59" s="178">
        <v>400000</v>
      </c>
      <c r="AK59" s="178"/>
      <c r="AL59" s="178"/>
      <c r="AM59" s="178"/>
      <c r="AN59" s="178"/>
      <c r="AO59" s="178"/>
      <c r="AP59" s="178"/>
      <c r="AQ59" s="178"/>
      <c r="AR59" s="178">
        <f>AB59+AJ59</f>
        <v>550000</v>
      </c>
      <c r="AS59" s="178"/>
      <c r="AT59" s="178"/>
      <c r="AU59" s="178"/>
      <c r="AV59" s="178"/>
      <c r="AW59" s="178"/>
      <c r="AX59" s="178"/>
      <c r="AY59" s="178"/>
    </row>
    <row r="60" spans="1:79" s="4" customFormat="1" ht="12.75" customHeight="1" x14ac:dyDescent="0.2">
      <c r="A60" s="180"/>
      <c r="B60" s="180"/>
      <c r="C60" s="180"/>
      <c r="D60" s="187" t="s">
        <v>27</v>
      </c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  <c r="AA60" s="189"/>
      <c r="AB60" s="179">
        <v>983700</v>
      </c>
      <c r="AC60" s="179"/>
      <c r="AD60" s="179"/>
      <c r="AE60" s="179"/>
      <c r="AF60" s="179"/>
      <c r="AG60" s="179"/>
      <c r="AH60" s="179"/>
      <c r="AI60" s="179"/>
      <c r="AJ60" s="179">
        <v>400000</v>
      </c>
      <c r="AK60" s="179"/>
      <c r="AL60" s="179"/>
      <c r="AM60" s="179"/>
      <c r="AN60" s="179"/>
      <c r="AO60" s="179"/>
      <c r="AP60" s="179"/>
      <c r="AQ60" s="179"/>
      <c r="AR60" s="179">
        <f>AB60+AJ60</f>
        <v>1383700</v>
      </c>
      <c r="AS60" s="179"/>
      <c r="AT60" s="179"/>
      <c r="AU60" s="179"/>
      <c r="AV60" s="179"/>
      <c r="AW60" s="179"/>
      <c r="AX60" s="179"/>
      <c r="AY60" s="179"/>
    </row>
    <row r="62" spans="1:79" ht="15.75" customHeight="1" x14ac:dyDescent="0.2">
      <c r="A62" s="149" t="s">
        <v>43</v>
      </c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  <c r="BI62" s="149"/>
      <c r="BJ62" s="149"/>
      <c r="BK62" s="149"/>
      <c r="BL62" s="149"/>
    </row>
    <row r="63" spans="1:79" ht="32.25" customHeight="1" x14ac:dyDescent="0.2">
      <c r="A63" s="154" t="s">
        <v>28</v>
      </c>
      <c r="B63" s="154"/>
      <c r="C63" s="154"/>
      <c r="D63" s="154"/>
      <c r="E63" s="154"/>
      <c r="F63" s="154"/>
      <c r="G63" s="170" t="s">
        <v>44</v>
      </c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2"/>
      <c r="Z63" s="154" t="s">
        <v>2</v>
      </c>
      <c r="AA63" s="154"/>
      <c r="AB63" s="154"/>
      <c r="AC63" s="154"/>
      <c r="AD63" s="154"/>
      <c r="AE63" s="154" t="s">
        <v>1</v>
      </c>
      <c r="AF63" s="154"/>
      <c r="AG63" s="154"/>
      <c r="AH63" s="154"/>
      <c r="AI63" s="154"/>
      <c r="AJ63" s="154"/>
      <c r="AK63" s="154"/>
      <c r="AL63" s="154"/>
      <c r="AM63" s="154"/>
      <c r="AN63" s="154"/>
      <c r="AO63" s="170" t="s">
        <v>29</v>
      </c>
      <c r="AP63" s="171"/>
      <c r="AQ63" s="171"/>
      <c r="AR63" s="171"/>
      <c r="AS63" s="171"/>
      <c r="AT63" s="171"/>
      <c r="AU63" s="171"/>
      <c r="AV63" s="172"/>
      <c r="AW63" s="170" t="s">
        <v>30</v>
      </c>
      <c r="AX63" s="171"/>
      <c r="AY63" s="171"/>
      <c r="AZ63" s="171"/>
      <c r="BA63" s="171"/>
      <c r="BB63" s="171"/>
      <c r="BC63" s="171"/>
      <c r="BD63" s="172"/>
      <c r="BE63" s="170" t="s">
        <v>27</v>
      </c>
      <c r="BF63" s="171"/>
      <c r="BG63" s="171"/>
      <c r="BH63" s="171"/>
      <c r="BI63" s="171"/>
      <c r="BJ63" s="171"/>
      <c r="BK63" s="171"/>
      <c r="BL63" s="172"/>
    </row>
    <row r="64" spans="1:79" ht="15.75" customHeight="1" x14ac:dyDescent="0.2">
      <c r="A64" s="154">
        <v>1</v>
      </c>
      <c r="B64" s="154"/>
      <c r="C64" s="154"/>
      <c r="D64" s="154"/>
      <c r="E64" s="154"/>
      <c r="F64" s="154"/>
      <c r="G64" s="170">
        <v>2</v>
      </c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2"/>
      <c r="Z64" s="154">
        <v>3</v>
      </c>
      <c r="AA64" s="154"/>
      <c r="AB64" s="154"/>
      <c r="AC64" s="154"/>
      <c r="AD64" s="154"/>
      <c r="AE64" s="154">
        <v>4</v>
      </c>
      <c r="AF64" s="154"/>
      <c r="AG64" s="154"/>
      <c r="AH64" s="154"/>
      <c r="AI64" s="154"/>
      <c r="AJ64" s="154"/>
      <c r="AK64" s="154"/>
      <c r="AL64" s="154"/>
      <c r="AM64" s="154"/>
      <c r="AN64" s="154"/>
      <c r="AO64" s="154">
        <v>5</v>
      </c>
      <c r="AP64" s="154"/>
      <c r="AQ64" s="154"/>
      <c r="AR64" s="154"/>
      <c r="AS64" s="154"/>
      <c r="AT64" s="154"/>
      <c r="AU64" s="154"/>
      <c r="AV64" s="154"/>
      <c r="AW64" s="154">
        <v>6</v>
      </c>
      <c r="AX64" s="154"/>
      <c r="AY64" s="154"/>
      <c r="AZ64" s="154"/>
      <c r="BA64" s="154"/>
      <c r="BB64" s="154"/>
      <c r="BC64" s="154"/>
      <c r="BD64" s="154"/>
      <c r="BE64" s="154">
        <v>7</v>
      </c>
      <c r="BF64" s="154"/>
      <c r="BG64" s="154"/>
      <c r="BH64" s="154"/>
      <c r="BI64" s="154"/>
      <c r="BJ64" s="154"/>
      <c r="BK64" s="154"/>
      <c r="BL64" s="154"/>
    </row>
    <row r="65" spans="1:79" ht="12.75" hidden="1" customHeight="1" x14ac:dyDescent="0.2">
      <c r="A65" s="158" t="s">
        <v>33</v>
      </c>
      <c r="B65" s="158"/>
      <c r="C65" s="158"/>
      <c r="D65" s="158"/>
      <c r="E65" s="158"/>
      <c r="F65" s="158"/>
      <c r="G65" s="159" t="s">
        <v>7</v>
      </c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1"/>
      <c r="Z65" s="158" t="s">
        <v>19</v>
      </c>
      <c r="AA65" s="158"/>
      <c r="AB65" s="158"/>
      <c r="AC65" s="158"/>
      <c r="AD65" s="158"/>
      <c r="AE65" s="184" t="s">
        <v>32</v>
      </c>
      <c r="AF65" s="184"/>
      <c r="AG65" s="184"/>
      <c r="AH65" s="184"/>
      <c r="AI65" s="184"/>
      <c r="AJ65" s="184"/>
      <c r="AK65" s="184"/>
      <c r="AL65" s="184"/>
      <c r="AM65" s="184"/>
      <c r="AN65" s="159"/>
      <c r="AO65" s="176" t="s">
        <v>8</v>
      </c>
      <c r="AP65" s="176"/>
      <c r="AQ65" s="176"/>
      <c r="AR65" s="176"/>
      <c r="AS65" s="176"/>
      <c r="AT65" s="176"/>
      <c r="AU65" s="176"/>
      <c r="AV65" s="176"/>
      <c r="AW65" s="176" t="s">
        <v>31</v>
      </c>
      <c r="AX65" s="176"/>
      <c r="AY65" s="176"/>
      <c r="AZ65" s="176"/>
      <c r="BA65" s="176"/>
      <c r="BB65" s="176"/>
      <c r="BC65" s="176"/>
      <c r="BD65" s="176"/>
      <c r="BE65" s="176" t="s">
        <v>10</v>
      </c>
      <c r="BF65" s="176"/>
      <c r="BG65" s="176"/>
      <c r="BH65" s="176"/>
      <c r="BI65" s="176"/>
      <c r="BJ65" s="176"/>
      <c r="BK65" s="176"/>
      <c r="BL65" s="176"/>
      <c r="CA65" s="1" t="s">
        <v>17</v>
      </c>
    </row>
    <row r="66" spans="1:79" s="4" customFormat="1" ht="12.75" customHeight="1" x14ac:dyDescent="0.2">
      <c r="A66" s="180">
        <v>0</v>
      </c>
      <c r="B66" s="180"/>
      <c r="C66" s="180"/>
      <c r="D66" s="180"/>
      <c r="E66" s="180"/>
      <c r="F66" s="180"/>
      <c r="G66" s="195" t="s">
        <v>69</v>
      </c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7"/>
      <c r="Z66" s="198"/>
      <c r="AA66" s="198"/>
      <c r="AB66" s="198"/>
      <c r="AC66" s="198"/>
      <c r="AD66" s="198"/>
      <c r="AE66" s="199"/>
      <c r="AF66" s="199"/>
      <c r="AG66" s="199"/>
      <c r="AH66" s="199"/>
      <c r="AI66" s="199"/>
      <c r="AJ66" s="199"/>
      <c r="AK66" s="199"/>
      <c r="AL66" s="199"/>
      <c r="AM66" s="199"/>
      <c r="AN66" s="181"/>
      <c r="AO66" s="179"/>
      <c r="AP66" s="179"/>
      <c r="AQ66" s="179"/>
      <c r="AR66" s="179"/>
      <c r="AS66" s="179"/>
      <c r="AT66" s="179"/>
      <c r="AU66" s="179"/>
      <c r="AV66" s="179"/>
      <c r="AW66" s="179"/>
      <c r="AX66" s="179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179"/>
      <c r="CA66" s="4" t="s">
        <v>18</v>
      </c>
    </row>
    <row r="67" spans="1:79" ht="68.25" customHeight="1" x14ac:dyDescent="0.2">
      <c r="A67" s="158">
        <v>1</v>
      </c>
      <c r="B67" s="158"/>
      <c r="C67" s="158"/>
      <c r="D67" s="158"/>
      <c r="E67" s="158"/>
      <c r="F67" s="158"/>
      <c r="G67" s="210" t="s">
        <v>75</v>
      </c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2"/>
      <c r="Z67" s="177" t="s">
        <v>76</v>
      </c>
      <c r="AA67" s="177"/>
      <c r="AB67" s="177"/>
      <c r="AC67" s="177"/>
      <c r="AD67" s="177"/>
      <c r="AE67" s="200" t="s">
        <v>130</v>
      </c>
      <c r="AF67" s="201"/>
      <c r="AG67" s="201"/>
      <c r="AH67" s="201"/>
      <c r="AI67" s="201"/>
      <c r="AJ67" s="201"/>
      <c r="AK67" s="201"/>
      <c r="AL67" s="201"/>
      <c r="AM67" s="201"/>
      <c r="AN67" s="202"/>
      <c r="AO67" s="178">
        <v>150000</v>
      </c>
      <c r="AP67" s="178"/>
      <c r="AQ67" s="178"/>
      <c r="AR67" s="178"/>
      <c r="AS67" s="178"/>
      <c r="AT67" s="178"/>
      <c r="AU67" s="178"/>
      <c r="AV67" s="178"/>
      <c r="AW67" s="178">
        <v>400000</v>
      </c>
      <c r="AX67" s="178"/>
      <c r="AY67" s="178"/>
      <c r="AZ67" s="178"/>
      <c r="BA67" s="178"/>
      <c r="BB67" s="178"/>
      <c r="BC67" s="178"/>
      <c r="BD67" s="178"/>
      <c r="BE67" s="178">
        <v>550000</v>
      </c>
      <c r="BF67" s="178"/>
      <c r="BG67" s="178"/>
      <c r="BH67" s="178"/>
      <c r="BI67" s="178"/>
      <c r="BJ67" s="178"/>
      <c r="BK67" s="178"/>
      <c r="BL67" s="178"/>
    </row>
    <row r="68" spans="1:79" ht="27.75" customHeight="1" x14ac:dyDescent="0.2">
      <c r="A68" s="158">
        <v>1</v>
      </c>
      <c r="B68" s="158"/>
      <c r="C68" s="158"/>
      <c r="D68" s="158"/>
      <c r="E68" s="158"/>
      <c r="F68" s="158"/>
      <c r="G68" s="200" t="s">
        <v>413</v>
      </c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2"/>
      <c r="Z68" s="177" t="s">
        <v>71</v>
      </c>
      <c r="AA68" s="177"/>
      <c r="AB68" s="177"/>
      <c r="AC68" s="177"/>
      <c r="AD68" s="177"/>
      <c r="AE68" s="200" t="s">
        <v>85</v>
      </c>
      <c r="AF68" s="201"/>
      <c r="AG68" s="201"/>
      <c r="AH68" s="201"/>
      <c r="AI68" s="201"/>
      <c r="AJ68" s="201"/>
      <c r="AK68" s="201"/>
      <c r="AL68" s="201"/>
      <c r="AM68" s="201"/>
      <c r="AN68" s="202"/>
      <c r="AO68" s="209">
        <v>19</v>
      </c>
      <c r="AP68" s="209"/>
      <c r="AQ68" s="209"/>
      <c r="AR68" s="209"/>
      <c r="AS68" s="209"/>
      <c r="AT68" s="209"/>
      <c r="AU68" s="209"/>
      <c r="AV68" s="209"/>
      <c r="AW68" s="178">
        <v>37</v>
      </c>
      <c r="AX68" s="178"/>
      <c r="AY68" s="178"/>
      <c r="AZ68" s="178"/>
      <c r="BA68" s="178"/>
      <c r="BB68" s="178"/>
      <c r="BC68" s="178"/>
      <c r="BD68" s="178"/>
      <c r="BE68" s="178">
        <f>AO68+AW68</f>
        <v>56</v>
      </c>
      <c r="BF68" s="178"/>
      <c r="BG68" s="178"/>
      <c r="BH68" s="178"/>
      <c r="BI68" s="178"/>
      <c r="BJ68" s="178"/>
      <c r="BK68" s="178"/>
      <c r="BL68" s="178"/>
    </row>
    <row r="69" spans="1:79" ht="82.5" customHeight="1" x14ac:dyDescent="0.2">
      <c r="A69" s="158">
        <v>2</v>
      </c>
      <c r="B69" s="158"/>
      <c r="C69" s="158"/>
      <c r="D69" s="158"/>
      <c r="E69" s="158"/>
      <c r="F69" s="158"/>
      <c r="G69" s="200" t="s">
        <v>116</v>
      </c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2"/>
      <c r="Z69" s="177" t="s">
        <v>76</v>
      </c>
      <c r="AA69" s="177"/>
      <c r="AB69" s="177"/>
      <c r="AC69" s="177"/>
      <c r="AD69" s="177"/>
      <c r="AE69" s="200" t="s">
        <v>131</v>
      </c>
      <c r="AF69" s="201"/>
      <c r="AG69" s="201"/>
      <c r="AH69" s="201"/>
      <c r="AI69" s="201"/>
      <c r="AJ69" s="201"/>
      <c r="AK69" s="201"/>
      <c r="AL69" s="201"/>
      <c r="AM69" s="201"/>
      <c r="AN69" s="202"/>
      <c r="AO69" s="178">
        <v>28000</v>
      </c>
      <c r="AP69" s="178"/>
      <c r="AQ69" s="178"/>
      <c r="AR69" s="178"/>
      <c r="AS69" s="178"/>
      <c r="AT69" s="178"/>
      <c r="AU69" s="178"/>
      <c r="AV69" s="178"/>
      <c r="AW69" s="178">
        <v>0</v>
      </c>
      <c r="AX69" s="178"/>
      <c r="AY69" s="178"/>
      <c r="AZ69" s="178"/>
      <c r="BA69" s="178"/>
      <c r="BB69" s="178"/>
      <c r="BC69" s="178"/>
      <c r="BD69" s="178"/>
      <c r="BE69" s="178">
        <v>28000</v>
      </c>
      <c r="BF69" s="178"/>
      <c r="BG69" s="178"/>
      <c r="BH69" s="178"/>
      <c r="BI69" s="178"/>
      <c r="BJ69" s="178"/>
      <c r="BK69" s="178"/>
      <c r="BL69" s="178"/>
    </row>
    <row r="70" spans="1:79" ht="91.5" customHeight="1" x14ac:dyDescent="0.2">
      <c r="A70" s="158">
        <v>2</v>
      </c>
      <c r="B70" s="158"/>
      <c r="C70" s="158"/>
      <c r="D70" s="158"/>
      <c r="E70" s="158"/>
      <c r="F70" s="158"/>
      <c r="G70" s="200" t="s">
        <v>132</v>
      </c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2"/>
      <c r="Z70" s="177" t="s">
        <v>76</v>
      </c>
      <c r="AA70" s="177"/>
      <c r="AB70" s="177"/>
      <c r="AC70" s="177"/>
      <c r="AD70" s="177"/>
      <c r="AE70" s="200" t="s">
        <v>376</v>
      </c>
      <c r="AF70" s="201"/>
      <c r="AG70" s="201"/>
      <c r="AH70" s="201"/>
      <c r="AI70" s="201"/>
      <c r="AJ70" s="201"/>
      <c r="AK70" s="201"/>
      <c r="AL70" s="201"/>
      <c r="AM70" s="201"/>
      <c r="AN70" s="202"/>
      <c r="AO70" s="178">
        <v>557300</v>
      </c>
      <c r="AP70" s="178"/>
      <c r="AQ70" s="178"/>
      <c r="AR70" s="178"/>
      <c r="AS70" s="178"/>
      <c r="AT70" s="178"/>
      <c r="AU70" s="178"/>
      <c r="AV70" s="178"/>
      <c r="AW70" s="178">
        <v>0</v>
      </c>
      <c r="AX70" s="178"/>
      <c r="AY70" s="178"/>
      <c r="AZ70" s="178"/>
      <c r="BA70" s="178"/>
      <c r="BB70" s="178"/>
      <c r="BC70" s="178"/>
      <c r="BD70" s="178"/>
      <c r="BE70" s="178">
        <v>557300</v>
      </c>
      <c r="BF70" s="178"/>
      <c r="BG70" s="178"/>
      <c r="BH70" s="178"/>
      <c r="BI70" s="178"/>
      <c r="BJ70" s="178"/>
      <c r="BK70" s="178"/>
      <c r="BL70" s="178"/>
    </row>
    <row r="71" spans="1:79" ht="90.75" customHeight="1" x14ac:dyDescent="0.2">
      <c r="A71" s="158">
        <v>2</v>
      </c>
      <c r="B71" s="158"/>
      <c r="C71" s="158"/>
      <c r="D71" s="158"/>
      <c r="E71" s="158"/>
      <c r="F71" s="158"/>
      <c r="G71" s="200" t="s">
        <v>133</v>
      </c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2"/>
      <c r="Z71" s="177" t="s">
        <v>76</v>
      </c>
      <c r="AA71" s="177"/>
      <c r="AB71" s="177"/>
      <c r="AC71" s="177"/>
      <c r="AD71" s="177"/>
      <c r="AE71" s="200" t="s">
        <v>376</v>
      </c>
      <c r="AF71" s="201"/>
      <c r="AG71" s="201"/>
      <c r="AH71" s="201"/>
      <c r="AI71" s="201"/>
      <c r="AJ71" s="201"/>
      <c r="AK71" s="201"/>
      <c r="AL71" s="201"/>
      <c r="AM71" s="201"/>
      <c r="AN71" s="202"/>
      <c r="AO71" s="178">
        <v>248400</v>
      </c>
      <c r="AP71" s="178"/>
      <c r="AQ71" s="178"/>
      <c r="AR71" s="178"/>
      <c r="AS71" s="178"/>
      <c r="AT71" s="178"/>
      <c r="AU71" s="178"/>
      <c r="AV71" s="178"/>
      <c r="AW71" s="178">
        <v>0</v>
      </c>
      <c r="AX71" s="178"/>
      <c r="AY71" s="178"/>
      <c r="AZ71" s="178"/>
      <c r="BA71" s="178"/>
      <c r="BB71" s="178"/>
      <c r="BC71" s="178"/>
      <c r="BD71" s="178"/>
      <c r="BE71" s="178">
        <v>248400</v>
      </c>
      <c r="BF71" s="178"/>
      <c r="BG71" s="178"/>
      <c r="BH71" s="178"/>
      <c r="BI71" s="178"/>
      <c r="BJ71" s="178"/>
      <c r="BK71" s="178"/>
      <c r="BL71" s="178"/>
    </row>
    <row r="72" spans="1:79" s="4" customFormat="1" ht="12.75" customHeight="1" x14ac:dyDescent="0.2">
      <c r="A72" s="180">
        <v>0</v>
      </c>
      <c r="B72" s="180"/>
      <c r="C72" s="180"/>
      <c r="D72" s="180"/>
      <c r="E72" s="180"/>
      <c r="F72" s="180"/>
      <c r="G72" s="203" t="s">
        <v>77</v>
      </c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5"/>
      <c r="Z72" s="198"/>
      <c r="AA72" s="198"/>
      <c r="AB72" s="198"/>
      <c r="AC72" s="198"/>
      <c r="AD72" s="198"/>
      <c r="AE72" s="203"/>
      <c r="AF72" s="204"/>
      <c r="AG72" s="204"/>
      <c r="AH72" s="204"/>
      <c r="AI72" s="204"/>
      <c r="AJ72" s="204"/>
      <c r="AK72" s="204"/>
      <c r="AL72" s="204"/>
      <c r="AM72" s="204"/>
      <c r="AN72" s="205"/>
      <c r="AO72" s="179"/>
      <c r="AP72" s="179"/>
      <c r="AQ72" s="179"/>
      <c r="AR72" s="179"/>
      <c r="AS72" s="179"/>
      <c r="AT72" s="179"/>
      <c r="AU72" s="179"/>
      <c r="AV72" s="179"/>
      <c r="AW72" s="179"/>
      <c r="AX72" s="179"/>
      <c r="AY72" s="179"/>
      <c r="AZ72" s="179"/>
      <c r="BA72" s="179"/>
      <c r="BB72" s="179"/>
      <c r="BC72" s="179"/>
      <c r="BD72" s="179"/>
      <c r="BE72" s="179"/>
      <c r="BF72" s="179"/>
      <c r="BG72" s="179"/>
      <c r="BH72" s="179"/>
      <c r="BI72" s="179"/>
      <c r="BJ72" s="179"/>
      <c r="BK72" s="179"/>
      <c r="BL72" s="179"/>
    </row>
    <row r="73" spans="1:79" ht="68.25" customHeight="1" x14ac:dyDescent="0.2">
      <c r="A73" s="158">
        <v>1</v>
      </c>
      <c r="B73" s="158"/>
      <c r="C73" s="158"/>
      <c r="D73" s="158"/>
      <c r="E73" s="158"/>
      <c r="F73" s="158"/>
      <c r="G73" s="200" t="s">
        <v>414</v>
      </c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2"/>
      <c r="Z73" s="177" t="s">
        <v>71</v>
      </c>
      <c r="AA73" s="177"/>
      <c r="AB73" s="177"/>
      <c r="AC73" s="177"/>
      <c r="AD73" s="177"/>
      <c r="AE73" s="200" t="s">
        <v>130</v>
      </c>
      <c r="AF73" s="201"/>
      <c r="AG73" s="201"/>
      <c r="AH73" s="201"/>
      <c r="AI73" s="201"/>
      <c r="AJ73" s="201"/>
      <c r="AK73" s="201"/>
      <c r="AL73" s="201"/>
      <c r="AM73" s="201"/>
      <c r="AN73" s="202"/>
      <c r="AO73" s="209">
        <v>19</v>
      </c>
      <c r="AP73" s="209"/>
      <c r="AQ73" s="209"/>
      <c r="AR73" s="209"/>
      <c r="AS73" s="209"/>
      <c r="AT73" s="209"/>
      <c r="AU73" s="209"/>
      <c r="AV73" s="209"/>
      <c r="AW73" s="178">
        <v>37</v>
      </c>
      <c r="AX73" s="178"/>
      <c r="AY73" s="178"/>
      <c r="AZ73" s="178"/>
      <c r="BA73" s="178"/>
      <c r="BB73" s="178"/>
      <c r="BC73" s="178"/>
      <c r="BD73" s="178"/>
      <c r="BE73" s="178">
        <f>AO73+AW73</f>
        <v>56</v>
      </c>
      <c r="BF73" s="178"/>
      <c r="BG73" s="178"/>
      <c r="BH73" s="178"/>
      <c r="BI73" s="178"/>
      <c r="BJ73" s="178"/>
      <c r="BK73" s="178"/>
      <c r="BL73" s="178"/>
    </row>
    <row r="74" spans="1:79" ht="54" customHeight="1" x14ac:dyDescent="0.2">
      <c r="A74" s="158">
        <v>2</v>
      </c>
      <c r="B74" s="158"/>
      <c r="C74" s="158"/>
      <c r="D74" s="158"/>
      <c r="E74" s="158"/>
      <c r="F74" s="158"/>
      <c r="G74" s="200" t="s">
        <v>118</v>
      </c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2"/>
      <c r="Z74" s="177" t="s">
        <v>71</v>
      </c>
      <c r="AA74" s="177"/>
      <c r="AB74" s="177"/>
      <c r="AC74" s="177"/>
      <c r="AD74" s="177"/>
      <c r="AE74" s="200" t="s">
        <v>134</v>
      </c>
      <c r="AF74" s="201"/>
      <c r="AG74" s="201"/>
      <c r="AH74" s="201"/>
      <c r="AI74" s="201"/>
      <c r="AJ74" s="201"/>
      <c r="AK74" s="201"/>
      <c r="AL74" s="201"/>
      <c r="AM74" s="201"/>
      <c r="AN74" s="202"/>
      <c r="AO74" s="178">
        <v>1</v>
      </c>
      <c r="AP74" s="178"/>
      <c r="AQ74" s="178"/>
      <c r="AR74" s="178"/>
      <c r="AS74" s="178"/>
      <c r="AT74" s="178"/>
      <c r="AU74" s="178"/>
      <c r="AV74" s="178"/>
      <c r="AW74" s="178">
        <v>0</v>
      </c>
      <c r="AX74" s="178"/>
      <c r="AY74" s="178"/>
      <c r="AZ74" s="178"/>
      <c r="BA74" s="178"/>
      <c r="BB74" s="178"/>
      <c r="BC74" s="178"/>
      <c r="BD74" s="178"/>
      <c r="BE74" s="178">
        <v>1</v>
      </c>
      <c r="BF74" s="178"/>
      <c r="BG74" s="178"/>
      <c r="BH74" s="178"/>
      <c r="BI74" s="178"/>
      <c r="BJ74" s="178"/>
      <c r="BK74" s="178"/>
      <c r="BL74" s="178"/>
    </row>
    <row r="75" spans="1:79" ht="52.5" customHeight="1" x14ac:dyDescent="0.2">
      <c r="A75" s="158">
        <v>2</v>
      </c>
      <c r="B75" s="158"/>
      <c r="C75" s="158"/>
      <c r="D75" s="158"/>
      <c r="E75" s="158"/>
      <c r="F75" s="158"/>
      <c r="G75" s="200" t="s">
        <v>135</v>
      </c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2"/>
      <c r="Z75" s="177" t="s">
        <v>71</v>
      </c>
      <c r="AA75" s="177"/>
      <c r="AB75" s="177"/>
      <c r="AC75" s="177"/>
      <c r="AD75" s="177"/>
      <c r="AE75" s="200" t="s">
        <v>134</v>
      </c>
      <c r="AF75" s="201"/>
      <c r="AG75" s="201"/>
      <c r="AH75" s="201"/>
      <c r="AI75" s="201"/>
      <c r="AJ75" s="201"/>
      <c r="AK75" s="201"/>
      <c r="AL75" s="201"/>
      <c r="AM75" s="201"/>
      <c r="AN75" s="202"/>
      <c r="AO75" s="178">
        <v>2</v>
      </c>
      <c r="AP75" s="178"/>
      <c r="AQ75" s="178"/>
      <c r="AR75" s="178"/>
      <c r="AS75" s="178"/>
      <c r="AT75" s="178"/>
      <c r="AU75" s="178"/>
      <c r="AV75" s="178"/>
      <c r="AW75" s="178">
        <v>0</v>
      </c>
      <c r="AX75" s="178"/>
      <c r="AY75" s="178"/>
      <c r="AZ75" s="178"/>
      <c r="BA75" s="178"/>
      <c r="BB75" s="178"/>
      <c r="BC75" s="178"/>
      <c r="BD75" s="178"/>
      <c r="BE75" s="178">
        <v>2</v>
      </c>
      <c r="BF75" s="178"/>
      <c r="BG75" s="178"/>
      <c r="BH75" s="178"/>
      <c r="BI75" s="178"/>
      <c r="BJ75" s="178"/>
      <c r="BK75" s="178"/>
      <c r="BL75" s="178"/>
    </row>
    <row r="76" spans="1:79" s="4" customFormat="1" ht="12.75" customHeight="1" x14ac:dyDescent="0.2">
      <c r="A76" s="180">
        <v>0</v>
      </c>
      <c r="B76" s="180"/>
      <c r="C76" s="180"/>
      <c r="D76" s="180"/>
      <c r="E76" s="180"/>
      <c r="F76" s="180"/>
      <c r="G76" s="203" t="s">
        <v>83</v>
      </c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5"/>
      <c r="Z76" s="198"/>
      <c r="AA76" s="198"/>
      <c r="AB76" s="198"/>
      <c r="AC76" s="198"/>
      <c r="AD76" s="198"/>
      <c r="AE76" s="203"/>
      <c r="AF76" s="204"/>
      <c r="AG76" s="204"/>
      <c r="AH76" s="204"/>
      <c r="AI76" s="204"/>
      <c r="AJ76" s="204"/>
      <c r="AK76" s="204"/>
      <c r="AL76" s="204"/>
      <c r="AM76" s="204"/>
      <c r="AN76" s="205"/>
      <c r="AO76" s="179"/>
      <c r="AP76" s="179"/>
      <c r="AQ76" s="179"/>
      <c r="AR76" s="179"/>
      <c r="AS76" s="179"/>
      <c r="AT76" s="179"/>
      <c r="AU76" s="179"/>
      <c r="AV76" s="179"/>
      <c r="AW76" s="179"/>
      <c r="AX76" s="179"/>
      <c r="AY76" s="179"/>
      <c r="AZ76" s="179"/>
      <c r="BA76" s="179"/>
      <c r="BB76" s="179"/>
      <c r="BC76" s="179"/>
      <c r="BD76" s="179"/>
      <c r="BE76" s="179"/>
      <c r="BF76" s="179"/>
      <c r="BG76" s="179"/>
      <c r="BH76" s="179"/>
      <c r="BI76" s="179"/>
      <c r="BJ76" s="179"/>
      <c r="BK76" s="179"/>
      <c r="BL76" s="179"/>
    </row>
    <row r="77" spans="1:79" ht="12.75" customHeight="1" x14ac:dyDescent="0.2">
      <c r="A77" s="158">
        <v>1</v>
      </c>
      <c r="B77" s="158"/>
      <c r="C77" s="158"/>
      <c r="D77" s="158"/>
      <c r="E77" s="158"/>
      <c r="F77" s="158"/>
      <c r="G77" s="200" t="s">
        <v>136</v>
      </c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2"/>
      <c r="Z77" s="177" t="s">
        <v>76</v>
      </c>
      <c r="AA77" s="177"/>
      <c r="AB77" s="177"/>
      <c r="AC77" s="177"/>
      <c r="AD77" s="177"/>
      <c r="AE77" s="200" t="s">
        <v>85</v>
      </c>
      <c r="AF77" s="201"/>
      <c r="AG77" s="201"/>
      <c r="AH77" s="201"/>
      <c r="AI77" s="201"/>
      <c r="AJ77" s="201"/>
      <c r="AK77" s="201"/>
      <c r="AL77" s="201"/>
      <c r="AM77" s="201"/>
      <c r="AN77" s="202"/>
      <c r="AO77" s="209">
        <v>7894.7</v>
      </c>
      <c r="AP77" s="209"/>
      <c r="AQ77" s="209"/>
      <c r="AR77" s="209"/>
      <c r="AS77" s="209"/>
      <c r="AT77" s="209"/>
      <c r="AU77" s="209"/>
      <c r="AV77" s="209"/>
      <c r="AW77" s="178">
        <v>10810.8</v>
      </c>
      <c r="AX77" s="178"/>
      <c r="AY77" s="178"/>
      <c r="AZ77" s="178"/>
      <c r="BA77" s="178"/>
      <c r="BB77" s="178"/>
      <c r="BC77" s="178"/>
      <c r="BD77" s="178"/>
      <c r="BE77" s="178">
        <f>AO77+AW77</f>
        <v>18705.5</v>
      </c>
      <c r="BF77" s="178"/>
      <c r="BG77" s="178"/>
      <c r="BH77" s="178"/>
      <c r="BI77" s="178"/>
      <c r="BJ77" s="178"/>
      <c r="BK77" s="178"/>
      <c r="BL77" s="178"/>
    </row>
    <row r="78" spans="1:79" ht="25.5" customHeight="1" x14ac:dyDescent="0.2">
      <c r="A78" s="158">
        <v>2</v>
      </c>
      <c r="B78" s="158"/>
      <c r="C78" s="158"/>
      <c r="D78" s="158"/>
      <c r="E78" s="158"/>
      <c r="F78" s="158"/>
      <c r="G78" s="200" t="s">
        <v>137</v>
      </c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2"/>
      <c r="Z78" s="177" t="s">
        <v>76</v>
      </c>
      <c r="AA78" s="177"/>
      <c r="AB78" s="177"/>
      <c r="AC78" s="177"/>
      <c r="AD78" s="177"/>
      <c r="AE78" s="200" t="s">
        <v>85</v>
      </c>
      <c r="AF78" s="201"/>
      <c r="AG78" s="201"/>
      <c r="AH78" s="201"/>
      <c r="AI78" s="201"/>
      <c r="AJ78" s="201"/>
      <c r="AK78" s="201"/>
      <c r="AL78" s="201"/>
      <c r="AM78" s="201"/>
      <c r="AN78" s="202"/>
      <c r="AO78" s="178">
        <v>585300</v>
      </c>
      <c r="AP78" s="178"/>
      <c r="AQ78" s="178"/>
      <c r="AR78" s="178"/>
      <c r="AS78" s="178"/>
      <c r="AT78" s="178"/>
      <c r="AU78" s="178"/>
      <c r="AV78" s="178"/>
      <c r="AW78" s="178">
        <v>0</v>
      </c>
      <c r="AX78" s="178"/>
      <c r="AY78" s="178"/>
      <c r="AZ78" s="178"/>
      <c r="BA78" s="178"/>
      <c r="BB78" s="178"/>
      <c r="BC78" s="178"/>
      <c r="BD78" s="178"/>
      <c r="BE78" s="178">
        <v>585300</v>
      </c>
      <c r="BF78" s="178"/>
      <c r="BG78" s="178"/>
      <c r="BH78" s="178"/>
      <c r="BI78" s="178"/>
      <c r="BJ78" s="178"/>
      <c r="BK78" s="178"/>
      <c r="BL78" s="178"/>
    </row>
    <row r="79" spans="1:79" ht="41.25" customHeight="1" x14ac:dyDescent="0.2">
      <c r="A79" s="158">
        <v>2</v>
      </c>
      <c r="B79" s="158"/>
      <c r="C79" s="158"/>
      <c r="D79" s="158"/>
      <c r="E79" s="158"/>
      <c r="F79" s="158"/>
      <c r="G79" s="200" t="s">
        <v>138</v>
      </c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2"/>
      <c r="Z79" s="177" t="s">
        <v>76</v>
      </c>
      <c r="AA79" s="177"/>
      <c r="AB79" s="177"/>
      <c r="AC79" s="177"/>
      <c r="AD79" s="177"/>
      <c r="AE79" s="200" t="s">
        <v>85</v>
      </c>
      <c r="AF79" s="201"/>
      <c r="AG79" s="201"/>
      <c r="AH79" s="201"/>
      <c r="AI79" s="201"/>
      <c r="AJ79" s="201"/>
      <c r="AK79" s="201"/>
      <c r="AL79" s="201"/>
      <c r="AM79" s="201"/>
      <c r="AN79" s="202"/>
      <c r="AO79" s="178">
        <v>248400</v>
      </c>
      <c r="AP79" s="178"/>
      <c r="AQ79" s="178"/>
      <c r="AR79" s="178"/>
      <c r="AS79" s="178"/>
      <c r="AT79" s="178"/>
      <c r="AU79" s="178"/>
      <c r="AV79" s="178"/>
      <c r="AW79" s="178">
        <v>0</v>
      </c>
      <c r="AX79" s="178"/>
      <c r="AY79" s="178"/>
      <c r="AZ79" s="178"/>
      <c r="BA79" s="178"/>
      <c r="BB79" s="178"/>
      <c r="BC79" s="178"/>
      <c r="BD79" s="178"/>
      <c r="BE79" s="178">
        <v>248400</v>
      </c>
      <c r="BF79" s="178"/>
      <c r="BG79" s="178"/>
      <c r="BH79" s="178"/>
      <c r="BI79" s="178"/>
      <c r="BJ79" s="178"/>
      <c r="BK79" s="178"/>
      <c r="BL79" s="178"/>
    </row>
    <row r="80" spans="1:79" s="4" customFormat="1" ht="12.75" customHeight="1" x14ac:dyDescent="0.2">
      <c r="A80" s="180">
        <v>0</v>
      </c>
      <c r="B80" s="180"/>
      <c r="C80" s="180"/>
      <c r="D80" s="180"/>
      <c r="E80" s="180"/>
      <c r="F80" s="180"/>
      <c r="G80" s="203" t="s">
        <v>89</v>
      </c>
      <c r="H80" s="204"/>
      <c r="I80" s="204"/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5"/>
      <c r="Z80" s="198"/>
      <c r="AA80" s="198"/>
      <c r="AB80" s="198"/>
      <c r="AC80" s="198"/>
      <c r="AD80" s="198"/>
      <c r="AE80" s="203"/>
      <c r="AF80" s="204"/>
      <c r="AG80" s="204"/>
      <c r="AH80" s="204"/>
      <c r="AI80" s="204"/>
      <c r="AJ80" s="204"/>
      <c r="AK80" s="204"/>
      <c r="AL80" s="204"/>
      <c r="AM80" s="204"/>
      <c r="AN80" s="205"/>
      <c r="AO80" s="179"/>
      <c r="AP80" s="179"/>
      <c r="AQ80" s="179"/>
      <c r="AR80" s="179"/>
      <c r="AS80" s="179"/>
      <c r="AT80" s="179"/>
      <c r="AU80" s="179"/>
      <c r="AV80" s="179"/>
      <c r="AW80" s="179"/>
      <c r="AX80" s="179"/>
      <c r="AY80" s="179"/>
      <c r="AZ80" s="179"/>
      <c r="BA80" s="179"/>
      <c r="BB80" s="179"/>
      <c r="BC80" s="179"/>
      <c r="BD80" s="179"/>
      <c r="BE80" s="179"/>
      <c r="BF80" s="179"/>
      <c r="BG80" s="179"/>
      <c r="BH80" s="179"/>
      <c r="BI80" s="179"/>
      <c r="BJ80" s="179"/>
      <c r="BK80" s="179"/>
      <c r="BL80" s="179"/>
    </row>
    <row r="81" spans="1:64" ht="41.25" customHeight="1" x14ac:dyDescent="0.2">
      <c r="A81" s="158">
        <v>1</v>
      </c>
      <c r="B81" s="158"/>
      <c r="C81" s="158"/>
      <c r="D81" s="158"/>
      <c r="E81" s="158"/>
      <c r="F81" s="158"/>
      <c r="G81" s="200" t="s">
        <v>415</v>
      </c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2"/>
      <c r="Z81" s="177" t="s">
        <v>91</v>
      </c>
      <c r="AA81" s="177"/>
      <c r="AB81" s="177"/>
      <c r="AC81" s="177"/>
      <c r="AD81" s="177"/>
      <c r="AE81" s="200" t="s">
        <v>85</v>
      </c>
      <c r="AF81" s="201"/>
      <c r="AG81" s="201"/>
      <c r="AH81" s="201"/>
      <c r="AI81" s="201"/>
      <c r="AJ81" s="201"/>
      <c r="AK81" s="201"/>
      <c r="AL81" s="201"/>
      <c r="AM81" s="201"/>
      <c r="AN81" s="202"/>
      <c r="AO81" s="209">
        <v>100</v>
      </c>
      <c r="AP81" s="209"/>
      <c r="AQ81" s="209"/>
      <c r="AR81" s="209"/>
      <c r="AS81" s="209"/>
      <c r="AT81" s="209"/>
      <c r="AU81" s="209"/>
      <c r="AV81" s="209"/>
      <c r="AW81" s="178">
        <v>100</v>
      </c>
      <c r="AX81" s="178"/>
      <c r="AY81" s="178"/>
      <c r="AZ81" s="178"/>
      <c r="BA81" s="178"/>
      <c r="BB81" s="178"/>
      <c r="BC81" s="178"/>
      <c r="BD81" s="178"/>
      <c r="BE81" s="178">
        <v>100</v>
      </c>
      <c r="BF81" s="178"/>
      <c r="BG81" s="178"/>
      <c r="BH81" s="178"/>
      <c r="BI81" s="178"/>
      <c r="BJ81" s="178"/>
      <c r="BK81" s="178"/>
      <c r="BL81" s="178"/>
    </row>
    <row r="82" spans="1:64" ht="26.25" customHeight="1" x14ac:dyDescent="0.2">
      <c r="A82" s="158">
        <v>2</v>
      </c>
      <c r="B82" s="158"/>
      <c r="C82" s="158"/>
      <c r="D82" s="158"/>
      <c r="E82" s="158"/>
      <c r="F82" s="158"/>
      <c r="G82" s="200" t="s">
        <v>139</v>
      </c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2"/>
      <c r="Z82" s="177" t="s">
        <v>91</v>
      </c>
      <c r="AA82" s="177"/>
      <c r="AB82" s="177"/>
      <c r="AC82" s="177"/>
      <c r="AD82" s="177"/>
      <c r="AE82" s="200" t="s">
        <v>85</v>
      </c>
      <c r="AF82" s="201"/>
      <c r="AG82" s="201"/>
      <c r="AH82" s="201"/>
      <c r="AI82" s="201"/>
      <c r="AJ82" s="201"/>
      <c r="AK82" s="201"/>
      <c r="AL82" s="201"/>
      <c r="AM82" s="201"/>
      <c r="AN82" s="202"/>
      <c r="AO82" s="178">
        <v>100</v>
      </c>
      <c r="AP82" s="178"/>
      <c r="AQ82" s="178"/>
      <c r="AR82" s="178"/>
      <c r="AS82" s="178"/>
      <c r="AT82" s="178"/>
      <c r="AU82" s="178"/>
      <c r="AV82" s="178"/>
      <c r="AW82" s="178">
        <v>0</v>
      </c>
      <c r="AX82" s="178"/>
      <c r="AY82" s="178"/>
      <c r="AZ82" s="178"/>
      <c r="BA82" s="178"/>
      <c r="BB82" s="178"/>
      <c r="BC82" s="178"/>
      <c r="BD82" s="178"/>
      <c r="BE82" s="178">
        <v>100</v>
      </c>
      <c r="BF82" s="178"/>
      <c r="BG82" s="178"/>
      <c r="BH82" s="178"/>
      <c r="BI82" s="178"/>
      <c r="BJ82" s="178"/>
      <c r="BK82" s="178"/>
      <c r="BL82" s="178"/>
    </row>
    <row r="83" spans="1:64" ht="39" customHeight="1" x14ac:dyDescent="0.2">
      <c r="A83" s="158">
        <v>2</v>
      </c>
      <c r="B83" s="158"/>
      <c r="C83" s="158"/>
      <c r="D83" s="158"/>
      <c r="E83" s="158"/>
      <c r="F83" s="158"/>
      <c r="G83" s="200" t="s">
        <v>138</v>
      </c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2"/>
      <c r="Z83" s="177" t="s">
        <v>91</v>
      </c>
      <c r="AA83" s="177"/>
      <c r="AB83" s="177"/>
      <c r="AC83" s="177"/>
      <c r="AD83" s="177"/>
      <c r="AE83" s="200" t="s">
        <v>85</v>
      </c>
      <c r="AF83" s="201"/>
      <c r="AG83" s="201"/>
      <c r="AH83" s="201"/>
      <c r="AI83" s="201"/>
      <c r="AJ83" s="201"/>
      <c r="AK83" s="201"/>
      <c r="AL83" s="201"/>
      <c r="AM83" s="201"/>
      <c r="AN83" s="202"/>
      <c r="AO83" s="178">
        <v>100</v>
      </c>
      <c r="AP83" s="178"/>
      <c r="AQ83" s="178"/>
      <c r="AR83" s="178"/>
      <c r="AS83" s="178"/>
      <c r="AT83" s="178"/>
      <c r="AU83" s="178"/>
      <c r="AV83" s="178"/>
      <c r="AW83" s="178">
        <v>0</v>
      </c>
      <c r="AX83" s="178"/>
      <c r="AY83" s="178"/>
      <c r="AZ83" s="178"/>
      <c r="BA83" s="178"/>
      <c r="BB83" s="178"/>
      <c r="BC83" s="178"/>
      <c r="BD83" s="178"/>
      <c r="BE83" s="178">
        <v>100</v>
      </c>
      <c r="BF83" s="178"/>
      <c r="BG83" s="178"/>
      <c r="BH83" s="178"/>
      <c r="BI83" s="178"/>
      <c r="BJ83" s="178"/>
      <c r="BK83" s="178"/>
      <c r="BL83" s="178"/>
    </row>
    <row r="84" spans="1:64" ht="30" customHeight="1" x14ac:dyDescent="0.2">
      <c r="A84" s="158">
        <v>2</v>
      </c>
      <c r="B84" s="158"/>
      <c r="C84" s="158"/>
      <c r="D84" s="158"/>
      <c r="E84" s="158"/>
      <c r="F84" s="158"/>
      <c r="G84" s="200" t="s">
        <v>140</v>
      </c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2"/>
      <c r="Z84" s="177" t="s">
        <v>91</v>
      </c>
      <c r="AA84" s="177"/>
      <c r="AB84" s="177"/>
      <c r="AC84" s="177"/>
      <c r="AD84" s="177"/>
      <c r="AE84" s="200" t="s">
        <v>85</v>
      </c>
      <c r="AF84" s="201"/>
      <c r="AG84" s="201"/>
      <c r="AH84" s="201"/>
      <c r="AI84" s="201"/>
      <c r="AJ84" s="201"/>
      <c r="AK84" s="201"/>
      <c r="AL84" s="201"/>
      <c r="AM84" s="201"/>
      <c r="AN84" s="202"/>
      <c r="AO84" s="178">
        <v>100</v>
      </c>
      <c r="AP84" s="178"/>
      <c r="AQ84" s="178"/>
      <c r="AR84" s="178"/>
      <c r="AS84" s="178"/>
      <c r="AT84" s="178"/>
      <c r="AU84" s="178"/>
      <c r="AV84" s="178"/>
      <c r="AW84" s="178">
        <v>0</v>
      </c>
      <c r="AX84" s="178"/>
      <c r="AY84" s="178"/>
      <c r="AZ84" s="178"/>
      <c r="BA84" s="178"/>
      <c r="BB84" s="178"/>
      <c r="BC84" s="178"/>
      <c r="BD84" s="178"/>
      <c r="BE84" s="178">
        <v>100</v>
      </c>
      <c r="BF84" s="178"/>
      <c r="BG84" s="178"/>
      <c r="BH84" s="178"/>
      <c r="BI84" s="178"/>
      <c r="BJ84" s="178"/>
      <c r="BK84" s="178"/>
      <c r="BL84" s="178"/>
    </row>
    <row r="85" spans="1:64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31.5" customHeight="1" x14ac:dyDescent="0.2">
      <c r="A87" s="191" t="s">
        <v>100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3"/>
      <c r="AH87" s="193"/>
      <c r="AI87" s="193"/>
      <c r="AJ87" s="193"/>
      <c r="AK87" s="193"/>
      <c r="AL87" s="193"/>
      <c r="AM87" s="193"/>
      <c r="AN87" s="5"/>
      <c r="AO87" s="142" t="s">
        <v>102</v>
      </c>
      <c r="AP87" s="132"/>
      <c r="AQ87" s="132"/>
      <c r="AR87" s="132"/>
      <c r="AS87" s="132"/>
      <c r="AT87" s="132"/>
      <c r="AU87" s="132"/>
      <c r="AV87" s="132"/>
      <c r="AW87" s="132"/>
      <c r="AX87" s="132"/>
      <c r="AY87" s="132"/>
      <c r="AZ87" s="132"/>
      <c r="BA87" s="132"/>
      <c r="BB87" s="132"/>
      <c r="BC87" s="132"/>
      <c r="BD87" s="132"/>
      <c r="BE87" s="132"/>
      <c r="BF87" s="132"/>
      <c r="BG87" s="132"/>
    </row>
    <row r="88" spans="1:64" x14ac:dyDescent="0.2">
      <c r="W88" s="186" t="s">
        <v>5</v>
      </c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186"/>
      <c r="AL88" s="186"/>
      <c r="AM88" s="186"/>
      <c r="AO88" s="186" t="s">
        <v>52</v>
      </c>
      <c r="AP88" s="186"/>
      <c r="AQ88" s="186"/>
      <c r="AR88" s="186"/>
      <c r="AS88" s="186"/>
      <c r="AT88" s="186"/>
      <c r="AU88" s="186"/>
      <c r="AV88" s="186"/>
      <c r="AW88" s="186"/>
      <c r="AX88" s="186"/>
      <c r="AY88" s="186"/>
      <c r="AZ88" s="186"/>
      <c r="BA88" s="186"/>
      <c r="BB88" s="186"/>
      <c r="BC88" s="186"/>
      <c r="BD88" s="186"/>
      <c r="BE88" s="186"/>
      <c r="BF88" s="186"/>
      <c r="BG88" s="186"/>
    </row>
    <row r="89" spans="1:64" ht="15.75" customHeight="1" x14ac:dyDescent="0.2">
      <c r="A89" s="194" t="s">
        <v>3</v>
      </c>
      <c r="B89" s="194"/>
      <c r="C89" s="194"/>
      <c r="D89" s="194"/>
      <c r="E89" s="194"/>
      <c r="F89" s="194"/>
    </row>
    <row r="90" spans="1:64" ht="13.15" customHeight="1" x14ac:dyDescent="0.2">
      <c r="A90" s="131" t="s">
        <v>99</v>
      </c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  <c r="AD90" s="132"/>
      <c r="AE90" s="132"/>
      <c r="AF90" s="132"/>
      <c r="AG90" s="132"/>
      <c r="AH90" s="132"/>
      <c r="AI90" s="132"/>
      <c r="AJ90" s="132"/>
      <c r="AK90" s="132"/>
      <c r="AL90" s="132"/>
      <c r="AM90" s="132"/>
      <c r="AN90" s="132"/>
      <c r="AO90" s="132"/>
      <c r="AP90" s="132"/>
      <c r="AQ90" s="132"/>
      <c r="AR90" s="132"/>
      <c r="AS90" s="132"/>
    </row>
    <row r="91" spans="1:64" x14ac:dyDescent="0.2">
      <c r="A91" s="190" t="s">
        <v>47</v>
      </c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  <c r="AA91" s="190"/>
      <c r="AB91" s="190"/>
      <c r="AC91" s="190"/>
      <c r="AD91" s="190"/>
      <c r="AE91" s="190"/>
      <c r="AF91" s="190"/>
      <c r="AG91" s="190"/>
      <c r="AH91" s="190"/>
      <c r="AI91" s="190"/>
      <c r="AJ91" s="190"/>
      <c r="AK91" s="190"/>
      <c r="AL91" s="190"/>
      <c r="AM91" s="190"/>
      <c r="AN91" s="190"/>
      <c r="AO91" s="190"/>
      <c r="AP91" s="190"/>
      <c r="AQ91" s="190"/>
      <c r="AR91" s="190"/>
      <c r="AS91" s="190"/>
    </row>
    <row r="92" spans="1:64" ht="10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31.5" customHeight="1" x14ac:dyDescent="0.2">
      <c r="A93" s="191" t="s">
        <v>101</v>
      </c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5"/>
      <c r="AO93" s="142" t="s">
        <v>103</v>
      </c>
      <c r="AP93" s="132"/>
      <c r="AQ93" s="132"/>
      <c r="AR93" s="132"/>
      <c r="AS93" s="132"/>
      <c r="AT93" s="132"/>
      <c r="AU93" s="132"/>
      <c r="AV93" s="132"/>
      <c r="AW93" s="132"/>
      <c r="AX93" s="132"/>
      <c r="AY93" s="132"/>
      <c r="AZ93" s="132"/>
      <c r="BA93" s="132"/>
      <c r="BB93" s="132"/>
      <c r="BC93" s="132"/>
      <c r="BD93" s="132"/>
      <c r="BE93" s="132"/>
      <c r="BF93" s="132"/>
      <c r="BG93" s="132"/>
    </row>
    <row r="94" spans="1:64" x14ac:dyDescent="0.2">
      <c r="W94" s="186" t="s">
        <v>5</v>
      </c>
      <c r="X94" s="186"/>
      <c r="Y94" s="186"/>
      <c r="Z94" s="186"/>
      <c r="AA94" s="186"/>
      <c r="AB94" s="186"/>
      <c r="AC94" s="186"/>
      <c r="AD94" s="186"/>
      <c r="AE94" s="186"/>
      <c r="AF94" s="186"/>
      <c r="AG94" s="186"/>
      <c r="AH94" s="186"/>
      <c r="AI94" s="186"/>
      <c r="AJ94" s="186"/>
      <c r="AK94" s="186"/>
      <c r="AL94" s="186"/>
      <c r="AM94" s="186"/>
      <c r="AO94" s="186" t="s">
        <v>52</v>
      </c>
      <c r="AP94" s="186"/>
      <c r="AQ94" s="186"/>
      <c r="AR94" s="186"/>
      <c r="AS94" s="186"/>
      <c r="AT94" s="186"/>
      <c r="AU94" s="186"/>
      <c r="AV94" s="186"/>
      <c r="AW94" s="186"/>
      <c r="AX94" s="186"/>
      <c r="AY94" s="186"/>
      <c r="AZ94" s="186"/>
      <c r="BA94" s="186"/>
      <c r="BB94" s="186"/>
      <c r="BC94" s="186"/>
      <c r="BD94" s="186"/>
      <c r="BE94" s="186"/>
      <c r="BF94" s="186"/>
      <c r="BG94" s="186"/>
    </row>
    <row r="95" spans="1:64" x14ac:dyDescent="0.2">
      <c r="A95" s="185"/>
      <c r="B95" s="185"/>
      <c r="C95" s="185"/>
      <c r="D95" s="185"/>
      <c r="E95" s="185"/>
      <c r="F95" s="185"/>
      <c r="G95" s="185"/>
      <c r="H95" s="185"/>
    </row>
    <row r="96" spans="1:64" x14ac:dyDescent="0.2">
      <c r="A96" s="186" t="s">
        <v>45</v>
      </c>
      <c r="B96" s="186"/>
      <c r="C96" s="186"/>
      <c r="D96" s="186"/>
      <c r="E96" s="186"/>
      <c r="F96" s="186"/>
      <c r="G96" s="186"/>
      <c r="H96" s="186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46</v>
      </c>
    </row>
  </sheetData>
  <mergeCells count="296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53:AY53"/>
    <mergeCell ref="A54:C55"/>
    <mergeCell ref="D54:AA55"/>
    <mergeCell ref="AB54:AI55"/>
    <mergeCell ref="AJ54:AQ55"/>
    <mergeCell ref="AR54:AY55"/>
    <mergeCell ref="BE67:BL6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2:BL62"/>
    <mergeCell ref="A60:C60"/>
    <mergeCell ref="D60:AA60"/>
    <mergeCell ref="A95:H95"/>
    <mergeCell ref="A96:H96"/>
    <mergeCell ref="A90:AS90"/>
    <mergeCell ref="A91:AS91"/>
    <mergeCell ref="A93:V93"/>
    <mergeCell ref="W93:AM93"/>
    <mergeCell ref="AO93:BG93"/>
    <mergeCell ref="W94:AM94"/>
    <mergeCell ref="AO94:BG94"/>
    <mergeCell ref="A87:V87"/>
    <mergeCell ref="W87:AM87"/>
    <mergeCell ref="AO87:BG87"/>
    <mergeCell ref="W88:AM88"/>
    <mergeCell ref="AO88:BG88"/>
    <mergeCell ref="A89:F89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8:F68"/>
    <mergeCell ref="G68:Y68"/>
    <mergeCell ref="Z68:AD68"/>
    <mergeCell ref="AE68:AN68"/>
    <mergeCell ref="AB60:AI60"/>
    <mergeCell ref="AJ60:AQ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R60:AY60"/>
    <mergeCell ref="A59:C59"/>
    <mergeCell ref="D59:AA59"/>
    <mergeCell ref="AB59:AI59"/>
    <mergeCell ref="AJ59:AQ59"/>
    <mergeCell ref="AR59:AY59"/>
    <mergeCell ref="A58:C58"/>
    <mergeCell ref="D58:AA58"/>
    <mergeCell ref="AB58:AI58"/>
    <mergeCell ref="AJ58:AQ58"/>
    <mergeCell ref="AR58:AY58"/>
    <mergeCell ref="A48:C48"/>
    <mergeCell ref="D48:AB48"/>
    <mergeCell ref="AC48:AJ48"/>
    <mergeCell ref="AK48:AR48"/>
    <mergeCell ref="AS48:AZ48"/>
    <mergeCell ref="A52:BL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6:L66">
    <cfRule type="cellIs" dxfId="506" priority="42" stopIfTrue="1" operator="equal">
      <formula>$G65</formula>
    </cfRule>
  </conditionalFormatting>
  <conditionalFormatting sqref="D48">
    <cfRule type="cellIs" dxfId="505" priority="43" stopIfTrue="1" operator="equal">
      <formula>$D47</formula>
    </cfRule>
  </conditionalFormatting>
  <conditionalFormatting sqref="A66:F66">
    <cfRule type="cellIs" dxfId="504" priority="44" stopIfTrue="1" operator="equal">
      <formula>0</formula>
    </cfRule>
  </conditionalFormatting>
  <conditionalFormatting sqref="D49">
    <cfRule type="cellIs" dxfId="503" priority="41" stopIfTrue="1" operator="equal">
      <formula>$D48</formula>
    </cfRule>
  </conditionalFormatting>
  <conditionalFormatting sqref="D50">
    <cfRule type="cellIs" dxfId="502" priority="40" stopIfTrue="1" operator="equal">
      <formula>$D49</formula>
    </cfRule>
  </conditionalFormatting>
  <conditionalFormatting sqref="G67:L67">
    <cfRule type="cellIs" dxfId="501" priority="37" stopIfTrue="1" operator="equal">
      <formula>$G66</formula>
    </cfRule>
  </conditionalFormatting>
  <conditionalFormatting sqref="A67:F67">
    <cfRule type="cellIs" dxfId="500" priority="38" stopIfTrue="1" operator="equal">
      <formula>0</formula>
    </cfRule>
  </conditionalFormatting>
  <conditionalFormatting sqref="G68">
    <cfRule type="cellIs" dxfId="499" priority="35" stopIfTrue="1" operator="equal">
      <formula>$G67</formula>
    </cfRule>
  </conditionalFormatting>
  <conditionalFormatting sqref="A68:F68">
    <cfRule type="cellIs" dxfId="498" priority="36" stopIfTrue="1" operator="equal">
      <formula>0</formula>
    </cfRule>
  </conditionalFormatting>
  <conditionalFormatting sqref="G69">
    <cfRule type="cellIs" dxfId="497" priority="33" stopIfTrue="1" operator="equal">
      <formula>$G68</formula>
    </cfRule>
  </conditionalFormatting>
  <conditionalFormatting sqref="A69:F69">
    <cfRule type="cellIs" dxfId="496" priority="34" stopIfTrue="1" operator="equal">
      <formula>0</formula>
    </cfRule>
  </conditionalFormatting>
  <conditionalFormatting sqref="G70">
    <cfRule type="cellIs" dxfId="495" priority="31" stopIfTrue="1" operator="equal">
      <formula>$G69</formula>
    </cfRule>
  </conditionalFormatting>
  <conditionalFormatting sqref="A70:F70">
    <cfRule type="cellIs" dxfId="494" priority="32" stopIfTrue="1" operator="equal">
      <formula>0</formula>
    </cfRule>
  </conditionalFormatting>
  <conditionalFormatting sqref="G71">
    <cfRule type="cellIs" dxfId="493" priority="29" stopIfTrue="1" operator="equal">
      <formula>$G70</formula>
    </cfRule>
  </conditionalFormatting>
  <conditionalFormatting sqref="A71:F71">
    <cfRule type="cellIs" dxfId="492" priority="30" stopIfTrue="1" operator="equal">
      <formula>0</formula>
    </cfRule>
  </conditionalFormatting>
  <conditionalFormatting sqref="G72">
    <cfRule type="cellIs" dxfId="491" priority="27" stopIfTrue="1" operator="equal">
      <formula>$G71</formula>
    </cfRule>
  </conditionalFormatting>
  <conditionalFormatting sqref="A72:F72">
    <cfRule type="cellIs" dxfId="490" priority="28" stopIfTrue="1" operator="equal">
      <formula>0</formula>
    </cfRule>
  </conditionalFormatting>
  <conditionalFormatting sqref="G73">
    <cfRule type="cellIs" dxfId="489" priority="25" stopIfTrue="1" operator="equal">
      <formula>$G72</formula>
    </cfRule>
  </conditionalFormatting>
  <conditionalFormatting sqref="A73:F73">
    <cfRule type="cellIs" dxfId="488" priority="26" stopIfTrue="1" operator="equal">
      <formula>0</formula>
    </cfRule>
  </conditionalFormatting>
  <conditionalFormatting sqref="G74">
    <cfRule type="cellIs" dxfId="487" priority="23" stopIfTrue="1" operator="equal">
      <formula>$G73</formula>
    </cfRule>
  </conditionalFormatting>
  <conditionalFormatting sqref="A74:F74">
    <cfRule type="cellIs" dxfId="486" priority="24" stopIfTrue="1" operator="equal">
      <formula>0</formula>
    </cfRule>
  </conditionalFormatting>
  <conditionalFormatting sqref="G75">
    <cfRule type="cellIs" dxfId="485" priority="21" stopIfTrue="1" operator="equal">
      <formula>$G74</formula>
    </cfRule>
  </conditionalFormatting>
  <conditionalFormatting sqref="A75:F75">
    <cfRule type="cellIs" dxfId="484" priority="22" stopIfTrue="1" operator="equal">
      <formula>0</formula>
    </cfRule>
  </conditionalFormatting>
  <conditionalFormatting sqref="G76">
    <cfRule type="cellIs" dxfId="483" priority="19" stopIfTrue="1" operator="equal">
      <formula>$G75</formula>
    </cfRule>
  </conditionalFormatting>
  <conditionalFormatting sqref="A76:F76">
    <cfRule type="cellIs" dxfId="482" priority="20" stopIfTrue="1" operator="equal">
      <formula>0</formula>
    </cfRule>
  </conditionalFormatting>
  <conditionalFormatting sqref="G77">
    <cfRule type="cellIs" dxfId="481" priority="17" stopIfTrue="1" operator="equal">
      <formula>$G76</formula>
    </cfRule>
  </conditionalFormatting>
  <conditionalFormatting sqref="A77:F77">
    <cfRule type="cellIs" dxfId="480" priority="18" stopIfTrue="1" operator="equal">
      <formula>0</formula>
    </cfRule>
  </conditionalFormatting>
  <conditionalFormatting sqref="G78">
    <cfRule type="cellIs" dxfId="479" priority="15" stopIfTrue="1" operator="equal">
      <formula>$G77</formula>
    </cfRule>
  </conditionalFormatting>
  <conditionalFormatting sqref="A78:F78">
    <cfRule type="cellIs" dxfId="478" priority="16" stopIfTrue="1" operator="equal">
      <formula>0</formula>
    </cfRule>
  </conditionalFormatting>
  <conditionalFormatting sqref="G79">
    <cfRule type="cellIs" dxfId="477" priority="13" stopIfTrue="1" operator="equal">
      <formula>$G78</formula>
    </cfRule>
  </conditionalFormatting>
  <conditionalFormatting sqref="A79:F79">
    <cfRule type="cellIs" dxfId="476" priority="14" stopIfTrue="1" operator="equal">
      <formula>0</formula>
    </cfRule>
  </conditionalFormatting>
  <conditionalFormatting sqref="G80">
    <cfRule type="cellIs" dxfId="475" priority="11" stopIfTrue="1" operator="equal">
      <formula>$G79</formula>
    </cfRule>
  </conditionalFormatting>
  <conditionalFormatting sqref="A80:F80">
    <cfRule type="cellIs" dxfId="474" priority="12" stopIfTrue="1" operator="equal">
      <formula>0</formula>
    </cfRule>
  </conditionalFormatting>
  <conditionalFormatting sqref="G81">
    <cfRule type="cellIs" dxfId="473" priority="9" stopIfTrue="1" operator="equal">
      <formula>$G80</formula>
    </cfRule>
  </conditionalFormatting>
  <conditionalFormatting sqref="A81:F81">
    <cfRule type="cellIs" dxfId="472" priority="10" stopIfTrue="1" operator="equal">
      <formula>0</formula>
    </cfRule>
  </conditionalFormatting>
  <conditionalFormatting sqref="G82">
    <cfRule type="cellIs" dxfId="471" priority="7" stopIfTrue="1" operator="equal">
      <formula>$G81</formula>
    </cfRule>
  </conditionalFormatting>
  <conditionalFormatting sqref="A82:F82">
    <cfRule type="cellIs" dxfId="470" priority="8" stopIfTrue="1" operator="equal">
      <formula>0</formula>
    </cfRule>
  </conditionalFormatting>
  <conditionalFormatting sqref="G83">
    <cfRule type="cellIs" dxfId="469" priority="5" stopIfTrue="1" operator="equal">
      <formula>$G82</formula>
    </cfRule>
  </conditionalFormatting>
  <conditionalFormatting sqref="A83:F83">
    <cfRule type="cellIs" dxfId="468" priority="6" stopIfTrue="1" operator="equal">
      <formula>0</formula>
    </cfRule>
  </conditionalFormatting>
  <conditionalFormatting sqref="G84">
    <cfRule type="cellIs" dxfId="467" priority="3" stopIfTrue="1" operator="equal">
      <formula>$G83</formula>
    </cfRule>
  </conditionalFormatting>
  <conditionalFormatting sqref="A84:F84">
    <cfRule type="cellIs" dxfId="466" priority="4" stopIfTrue="1" operator="equal">
      <formula>0</formula>
    </cfRule>
  </conditionalFormatting>
  <pageMargins left="0.19685039370078741" right="0.19685039370078741" top="0.59055118110236227" bottom="0.19685039370078741" header="0" footer="0"/>
  <pageSetup paperSize="9" scale="74" fitToHeight="500" orientation="landscape" r:id="rId1"/>
  <headerFooter alignWithMargins="0"/>
  <rowBreaks count="2" manualBreakCount="2">
    <brk id="34" max="63" man="1"/>
    <brk id="70" max="6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37"/>
  <sheetViews>
    <sheetView view="pageBreakPreview" topLeftCell="A59" zoomScale="75" zoomScaleNormal="75" zoomScaleSheetLayoutView="75" workbookViewId="0">
      <selection activeCell="AE80" sqref="AE80:AN80"/>
    </sheetView>
  </sheetViews>
  <sheetFormatPr defaultRowHeight="12.75" x14ac:dyDescent="0.2"/>
  <cols>
    <col min="1" max="1" width="2.85546875" style="1" customWidth="1"/>
    <col min="2" max="2" width="2.140625" style="1" customWidth="1"/>
    <col min="3" max="3" width="1.28515625" style="1" customWidth="1"/>
    <col min="4" max="16" width="2.85546875" style="1" customWidth="1"/>
    <col min="17" max="17" width="7.7109375" style="1" customWidth="1"/>
    <col min="18" max="25" width="2.85546875" style="1" customWidth="1"/>
    <col min="26" max="26" width="1.5703125" style="1" customWidth="1"/>
    <col min="27" max="28" width="1.85546875" style="1" customWidth="1"/>
    <col min="29" max="33" width="2.85546875" style="1" customWidth="1"/>
    <col min="34" max="34" width="6.28515625" style="1" customWidth="1"/>
    <col min="35" max="38" width="2.85546875" style="1" customWidth="1"/>
    <col min="39" max="39" width="9.28515625" style="1" customWidth="1"/>
    <col min="40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129" t="s">
        <v>35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</row>
    <row r="2" spans="1:77" ht="15.95" customHeight="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130" t="s">
        <v>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</row>
    <row r="3" spans="1:77" ht="15" customHeight="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131" t="s">
        <v>97</v>
      </c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</row>
    <row r="4" spans="1:77" ht="32.1" customHeight="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133" t="s">
        <v>98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</row>
    <row r="5" spans="1:77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135" t="s">
        <v>20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</row>
    <row r="6" spans="1:77" ht="7.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</row>
    <row r="7" spans="1:77" ht="12.75" customHeight="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142" t="s">
        <v>394</v>
      </c>
      <c r="AP7" s="132"/>
      <c r="AQ7" s="132"/>
      <c r="AR7" s="132"/>
      <c r="AS7" s="132"/>
      <c r="AT7" s="132"/>
      <c r="AU7" s="132"/>
      <c r="AV7" s="41" t="s">
        <v>63</v>
      </c>
      <c r="AW7" s="142">
        <v>23</v>
      </c>
      <c r="AX7" s="132"/>
      <c r="AY7" s="132"/>
      <c r="AZ7" s="132"/>
      <c r="BA7" s="132"/>
      <c r="BB7" s="132"/>
      <c r="BC7" s="132"/>
      <c r="BD7" s="132"/>
      <c r="BE7" s="132"/>
      <c r="BF7" s="132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</row>
    <row r="8" spans="1:77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75"/>
      <c r="AP8" s="75"/>
      <c r="AQ8" s="75"/>
      <c r="AR8" s="75"/>
      <c r="AS8" s="75"/>
      <c r="AT8" s="75"/>
      <c r="AU8" s="75"/>
      <c r="AV8" s="40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</row>
    <row r="10" spans="1:77" ht="15.75" customHeight="1" x14ac:dyDescent="0.2">
      <c r="A10" s="143" t="s">
        <v>21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</row>
    <row r="11" spans="1:77" ht="15.75" customHeight="1" x14ac:dyDescent="0.2">
      <c r="A11" s="143" t="s">
        <v>107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</row>
    <row r="12" spans="1:77" ht="6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</row>
    <row r="13" spans="1:77" customFormat="1" ht="28.5" customHeight="1" x14ac:dyDescent="0.2">
      <c r="A13" s="63" t="s">
        <v>53</v>
      </c>
      <c r="B13" s="139" t="s">
        <v>96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72"/>
      <c r="N13" s="141" t="s">
        <v>98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73"/>
      <c r="AU13" s="139" t="s">
        <v>104</v>
      </c>
      <c r="AV13" s="140"/>
      <c r="AW13" s="140"/>
      <c r="AX13" s="140"/>
      <c r="AY13" s="140"/>
      <c r="AZ13" s="140"/>
      <c r="BA13" s="140"/>
      <c r="BB13" s="140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</row>
    <row r="14" spans="1:77" customFormat="1" ht="24" customHeight="1" x14ac:dyDescent="0.2">
      <c r="A14" s="71"/>
      <c r="B14" s="137" t="s">
        <v>56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71"/>
      <c r="N14" s="138" t="s">
        <v>62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71"/>
      <c r="AU14" s="137" t="s">
        <v>55</v>
      </c>
      <c r="AV14" s="137"/>
      <c r="AW14" s="137"/>
      <c r="AX14" s="137"/>
      <c r="AY14" s="137"/>
      <c r="AZ14" s="137"/>
      <c r="BA14" s="137"/>
      <c r="BB14" s="137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</row>
    <row r="15" spans="1:77" customFormat="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67"/>
      <c r="BF15" s="67"/>
      <c r="BG15" s="67"/>
      <c r="BH15" s="67"/>
      <c r="BI15" s="67"/>
      <c r="BJ15" s="67"/>
      <c r="BK15" s="67"/>
      <c r="BL15" s="67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</row>
    <row r="16" spans="1:77" customFormat="1" ht="30.75" customHeight="1" x14ac:dyDescent="0.2">
      <c r="A16" s="74" t="s">
        <v>4</v>
      </c>
      <c r="B16" s="139" t="s">
        <v>110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72"/>
      <c r="N16" s="141" t="s">
        <v>98</v>
      </c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73"/>
      <c r="AU16" s="139" t="s">
        <v>104</v>
      </c>
      <c r="AV16" s="140"/>
      <c r="AW16" s="140"/>
      <c r="AX16" s="140"/>
      <c r="AY16" s="140"/>
      <c r="AZ16" s="140"/>
      <c r="BA16" s="140"/>
      <c r="BB16" s="140"/>
      <c r="BC16" s="64"/>
      <c r="BD16" s="64"/>
      <c r="BE16" s="64"/>
      <c r="BF16" s="64"/>
      <c r="BG16" s="64"/>
      <c r="BH16" s="64"/>
      <c r="BI16" s="64"/>
      <c r="BJ16" s="64"/>
      <c r="BK16" s="64"/>
      <c r="BL16" s="65"/>
      <c r="BM16" s="68"/>
      <c r="BN16" s="68"/>
      <c r="BO16" s="68"/>
      <c r="BP16" s="64"/>
      <c r="BQ16" s="64"/>
      <c r="BR16" s="64"/>
      <c r="BS16" s="64"/>
      <c r="BT16" s="64"/>
      <c r="BU16" s="64"/>
      <c r="BV16" s="64"/>
      <c r="BW16" s="64"/>
      <c r="BX16" s="40"/>
      <c r="BY16" s="40"/>
    </row>
    <row r="17" spans="1:79" customFormat="1" ht="24" customHeight="1" x14ac:dyDescent="0.2">
      <c r="A17" s="70"/>
      <c r="B17" s="137" t="s">
        <v>56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71"/>
      <c r="N17" s="138" t="s">
        <v>61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71"/>
      <c r="AU17" s="137" t="s">
        <v>55</v>
      </c>
      <c r="AV17" s="137"/>
      <c r="AW17" s="137"/>
      <c r="AX17" s="137"/>
      <c r="AY17" s="137"/>
      <c r="AZ17" s="137"/>
      <c r="BA17" s="137"/>
      <c r="BB17" s="137"/>
      <c r="BC17" s="66"/>
      <c r="BD17" s="66"/>
      <c r="BE17" s="66"/>
      <c r="BF17" s="66"/>
      <c r="BG17" s="66"/>
      <c r="BH17" s="66"/>
      <c r="BI17" s="66"/>
      <c r="BJ17" s="66"/>
      <c r="BK17" s="69"/>
      <c r="BL17" s="66"/>
      <c r="BM17" s="68"/>
      <c r="BN17" s="68"/>
      <c r="BO17" s="68"/>
      <c r="BP17" s="66"/>
      <c r="BQ17" s="66"/>
      <c r="BR17" s="66"/>
      <c r="BS17" s="66"/>
      <c r="BT17" s="66"/>
      <c r="BU17" s="66"/>
      <c r="BV17" s="66"/>
      <c r="BW17" s="66"/>
      <c r="BX17" s="40"/>
      <c r="BY17" s="40"/>
      <c r="BZ17" s="40"/>
      <c r="CA17" s="40"/>
    </row>
    <row r="18" spans="1:79" customForma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</row>
    <row r="19" spans="1:79" customFormat="1" ht="14.25" customHeight="1" x14ac:dyDescent="0.2">
      <c r="A19" s="63" t="s">
        <v>54</v>
      </c>
      <c r="B19" s="139" t="s">
        <v>205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40"/>
      <c r="N19" s="139" t="s">
        <v>207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64"/>
      <c r="AA19" s="139" t="s">
        <v>126</v>
      </c>
      <c r="AB19" s="140"/>
      <c r="AC19" s="140"/>
      <c r="AD19" s="140"/>
      <c r="AE19" s="140"/>
      <c r="AF19" s="140"/>
      <c r="AG19" s="140"/>
      <c r="AH19" s="140"/>
      <c r="AI19" s="140"/>
      <c r="AJ19" s="64"/>
      <c r="AK19" s="146" t="s">
        <v>206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64"/>
      <c r="BE19" s="139" t="s">
        <v>105</v>
      </c>
      <c r="BF19" s="140"/>
      <c r="BG19" s="140"/>
      <c r="BH19" s="140"/>
      <c r="BI19" s="140"/>
      <c r="BJ19" s="140"/>
      <c r="BK19" s="140"/>
      <c r="BL19" s="140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</row>
    <row r="20" spans="1:79" customFormat="1" ht="25.5" customHeight="1" x14ac:dyDescent="0.2">
      <c r="A20" s="40"/>
      <c r="B20" s="137" t="s">
        <v>56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40"/>
      <c r="N20" s="137" t="s">
        <v>57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66"/>
      <c r="AA20" s="144" t="s">
        <v>58</v>
      </c>
      <c r="AB20" s="144"/>
      <c r="AC20" s="144"/>
      <c r="AD20" s="144"/>
      <c r="AE20" s="144"/>
      <c r="AF20" s="144"/>
      <c r="AG20" s="144"/>
      <c r="AH20" s="144"/>
      <c r="AI20" s="144"/>
      <c r="AJ20" s="66"/>
      <c r="AK20" s="145" t="s">
        <v>59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66"/>
      <c r="BE20" s="137" t="s">
        <v>60</v>
      </c>
      <c r="BF20" s="137"/>
      <c r="BG20" s="137"/>
      <c r="BH20" s="137"/>
      <c r="BI20" s="137"/>
      <c r="BJ20" s="137"/>
      <c r="BK20" s="137"/>
      <c r="BL20" s="137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</row>
    <row r="21" spans="1:79" ht="6.75" customHeight="1" x14ac:dyDescent="0.2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</row>
    <row r="22" spans="1:79" ht="24.95" customHeight="1" x14ac:dyDescent="0.2">
      <c r="A22" s="155" t="s">
        <v>50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v>23707974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51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v>22161064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49" t="s">
        <v>23</v>
      </c>
      <c r="BE22" s="149"/>
      <c r="BF22" s="149"/>
      <c r="BG22" s="149"/>
      <c r="BH22" s="149"/>
      <c r="BI22" s="149"/>
      <c r="BJ22" s="149"/>
      <c r="BK22" s="149"/>
      <c r="BL22" s="149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</row>
    <row r="23" spans="1:79" ht="24.95" customHeight="1" x14ac:dyDescent="0.2">
      <c r="A23" s="149" t="s">
        <v>22</v>
      </c>
      <c r="B23" s="149"/>
      <c r="C23" s="149"/>
      <c r="D23" s="149"/>
      <c r="E23" s="149"/>
      <c r="F23" s="149"/>
      <c r="G23" s="149"/>
      <c r="H23" s="149"/>
      <c r="I23" s="156">
        <v>1546910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49" t="s">
        <v>24</v>
      </c>
      <c r="U23" s="149"/>
      <c r="V23" s="149"/>
      <c r="W23" s="149"/>
      <c r="X23" s="51"/>
      <c r="Y23" s="51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2"/>
      <c r="AO23" s="52"/>
      <c r="AP23" s="52"/>
      <c r="AQ23" s="52"/>
      <c r="AR23" s="52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52"/>
      <c r="BE23" s="52"/>
      <c r="BF23" s="52"/>
      <c r="BG23" s="52"/>
      <c r="BH23" s="52"/>
      <c r="BI23" s="52"/>
      <c r="BJ23" s="48"/>
      <c r="BK23" s="48"/>
      <c r="BL23" s="48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</row>
    <row r="24" spans="1:79" ht="12.75" customHeight="1" x14ac:dyDescent="0.2">
      <c r="A24" s="47"/>
      <c r="B24" s="47"/>
      <c r="C24" s="47"/>
      <c r="D24" s="47"/>
      <c r="E24" s="47"/>
      <c r="F24" s="47"/>
      <c r="G24" s="47"/>
      <c r="H24" s="47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47"/>
      <c r="U24" s="47"/>
      <c r="V24" s="47"/>
      <c r="W24" s="47"/>
      <c r="X24" s="51"/>
      <c r="Y24" s="51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2"/>
      <c r="AO24" s="52"/>
      <c r="AP24" s="52"/>
      <c r="AQ24" s="52"/>
      <c r="AR24" s="52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52"/>
      <c r="BE24" s="52"/>
      <c r="BF24" s="52"/>
      <c r="BG24" s="52"/>
      <c r="BH24" s="52"/>
      <c r="BI24" s="52"/>
      <c r="BJ24" s="48"/>
      <c r="BK24" s="48"/>
      <c r="BL24" s="48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</row>
    <row r="25" spans="1:79" ht="15.75" customHeight="1" x14ac:dyDescent="0.2">
      <c r="A25" s="130" t="s">
        <v>37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</row>
    <row r="26" spans="1:79" ht="183" customHeight="1" x14ac:dyDescent="0.2">
      <c r="A26" s="165" t="s">
        <v>416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</row>
    <row r="27" spans="1:79" ht="12.75" customHeight="1" x14ac:dyDescent="0.2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</row>
    <row r="28" spans="1:79" ht="15.75" customHeight="1" x14ac:dyDescent="0.2">
      <c r="A28" s="149" t="s">
        <v>36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</row>
    <row r="29" spans="1:79" ht="15" x14ac:dyDescent="0.2">
      <c r="A29" s="150" t="s">
        <v>28</v>
      </c>
      <c r="B29" s="150"/>
      <c r="C29" s="150"/>
      <c r="D29" s="150"/>
      <c r="E29" s="150"/>
      <c r="F29" s="150"/>
      <c r="G29" s="151" t="s">
        <v>40</v>
      </c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3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</row>
    <row r="30" spans="1:79" ht="15.75" hidden="1" customHeight="1" x14ac:dyDescent="0.2">
      <c r="A30" s="154">
        <v>1</v>
      </c>
      <c r="B30" s="154"/>
      <c r="C30" s="154"/>
      <c r="D30" s="154"/>
      <c r="E30" s="154"/>
      <c r="F30" s="154"/>
      <c r="G30" s="151">
        <v>2</v>
      </c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3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</row>
    <row r="31" spans="1:79" ht="10.5" hidden="1" customHeight="1" x14ac:dyDescent="0.2">
      <c r="A31" s="158" t="s">
        <v>33</v>
      </c>
      <c r="B31" s="158"/>
      <c r="C31" s="158"/>
      <c r="D31" s="158"/>
      <c r="E31" s="158"/>
      <c r="F31" s="158"/>
      <c r="G31" s="159" t="s">
        <v>7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1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1" t="s">
        <v>49</v>
      </c>
    </row>
    <row r="32" spans="1:79" ht="12.75" customHeight="1" x14ac:dyDescent="0.2">
      <c r="A32" s="158">
        <v>1</v>
      </c>
      <c r="B32" s="158"/>
      <c r="C32" s="158"/>
      <c r="D32" s="158"/>
      <c r="E32" s="158"/>
      <c r="F32" s="158"/>
      <c r="G32" s="162" t="s">
        <v>146</v>
      </c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4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1" t="s">
        <v>48</v>
      </c>
    </row>
    <row r="33" spans="1:79" ht="12.75" customHeight="1" x14ac:dyDescent="0.2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</row>
    <row r="34" spans="1:79" ht="15.95" customHeight="1" x14ac:dyDescent="0.2">
      <c r="A34" s="149" t="s">
        <v>38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</row>
    <row r="35" spans="1:79" ht="15.95" customHeight="1" x14ac:dyDescent="0.2">
      <c r="A35" s="165" t="s">
        <v>204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</row>
    <row r="36" spans="1:79" ht="12.75" customHeight="1" x14ac:dyDescent="0.2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</row>
    <row r="37" spans="1:79" ht="15.75" customHeight="1" x14ac:dyDescent="0.2">
      <c r="A37" s="149" t="s">
        <v>39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</row>
    <row r="38" spans="1:79" ht="15" x14ac:dyDescent="0.2">
      <c r="A38" s="150" t="s">
        <v>28</v>
      </c>
      <c r="B38" s="150"/>
      <c r="C38" s="150"/>
      <c r="D38" s="150"/>
      <c r="E38" s="150"/>
      <c r="F38" s="150"/>
      <c r="G38" s="151" t="s">
        <v>25</v>
      </c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3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</row>
    <row r="39" spans="1:79" ht="15.75" hidden="1" customHeight="1" x14ac:dyDescent="0.2">
      <c r="A39" s="154">
        <v>1</v>
      </c>
      <c r="B39" s="154"/>
      <c r="C39" s="154"/>
      <c r="D39" s="154"/>
      <c r="E39" s="154"/>
      <c r="F39" s="154"/>
      <c r="G39" s="151">
        <v>2</v>
      </c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3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</row>
    <row r="40" spans="1:79" ht="10.5" hidden="1" customHeight="1" x14ac:dyDescent="0.2">
      <c r="A40" s="158" t="s">
        <v>6</v>
      </c>
      <c r="B40" s="158"/>
      <c r="C40" s="158"/>
      <c r="D40" s="158"/>
      <c r="E40" s="158"/>
      <c r="F40" s="158"/>
      <c r="G40" s="159" t="s">
        <v>7</v>
      </c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1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1" t="s">
        <v>11</v>
      </c>
    </row>
    <row r="41" spans="1:79" ht="12.75" customHeight="1" x14ac:dyDescent="0.2">
      <c r="A41" s="158">
        <v>1</v>
      </c>
      <c r="B41" s="158"/>
      <c r="C41" s="158"/>
      <c r="D41" s="158"/>
      <c r="E41" s="158"/>
      <c r="F41" s="158"/>
      <c r="G41" s="162" t="s">
        <v>147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4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1" t="s">
        <v>12</v>
      </c>
    </row>
    <row r="42" spans="1:79" ht="12.75" customHeight="1" x14ac:dyDescent="0.2">
      <c r="A42" s="158">
        <v>2</v>
      </c>
      <c r="B42" s="158"/>
      <c r="C42" s="158"/>
      <c r="D42" s="158"/>
      <c r="E42" s="158"/>
      <c r="F42" s="158"/>
      <c r="G42" s="162" t="s">
        <v>372</v>
      </c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4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</row>
    <row r="43" spans="1:79" x14ac:dyDescent="0.2">
      <c r="A43" s="158">
        <v>3</v>
      </c>
      <c r="B43" s="158"/>
      <c r="C43" s="158"/>
      <c r="D43" s="158"/>
      <c r="E43" s="158"/>
      <c r="F43" s="158"/>
      <c r="G43" s="162" t="s">
        <v>373</v>
      </c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4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</row>
    <row r="44" spans="1:79" ht="15.75" customHeight="1" x14ac:dyDescent="0.2">
      <c r="A44" s="158">
        <v>4</v>
      </c>
      <c r="B44" s="158"/>
      <c r="C44" s="158"/>
      <c r="D44" s="158"/>
      <c r="E44" s="158"/>
      <c r="F44" s="158"/>
      <c r="G44" s="162" t="s">
        <v>148</v>
      </c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4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</row>
    <row r="45" spans="1:79" ht="15" customHeight="1" x14ac:dyDescent="0.2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</row>
    <row r="46" spans="1:79" ht="15.95" customHeight="1" x14ac:dyDescent="0.2">
      <c r="A46" s="149" t="s">
        <v>41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</row>
    <row r="47" spans="1:79" ht="15" x14ac:dyDescent="0.2">
      <c r="A47" s="166" t="s">
        <v>106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  <c r="AE47" s="166"/>
      <c r="AF47" s="166"/>
      <c r="AG47" s="166"/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6"/>
      <c r="AY47" s="166"/>
      <c r="AZ47" s="166"/>
      <c r="BA47" s="60"/>
      <c r="BB47" s="60"/>
      <c r="BC47" s="60"/>
      <c r="BD47" s="60"/>
      <c r="BE47" s="60"/>
      <c r="BF47" s="60"/>
      <c r="BG47" s="60"/>
      <c r="BH47" s="60"/>
      <c r="BI47" s="46"/>
      <c r="BJ47" s="46"/>
      <c r="BK47" s="46"/>
      <c r="BL47" s="46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</row>
    <row r="48" spans="1:79" ht="15.75" x14ac:dyDescent="0.2">
      <c r="A48" s="154" t="s">
        <v>28</v>
      </c>
      <c r="B48" s="154"/>
      <c r="C48" s="154"/>
      <c r="D48" s="167" t="s">
        <v>26</v>
      </c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9"/>
      <c r="AC48" s="154" t="s">
        <v>29</v>
      </c>
      <c r="AD48" s="154"/>
      <c r="AE48" s="154"/>
      <c r="AF48" s="154"/>
      <c r="AG48" s="154"/>
      <c r="AH48" s="154"/>
      <c r="AI48" s="154"/>
      <c r="AJ48" s="154"/>
      <c r="AK48" s="154" t="s">
        <v>30</v>
      </c>
      <c r="AL48" s="154"/>
      <c r="AM48" s="154"/>
      <c r="AN48" s="154"/>
      <c r="AO48" s="154"/>
      <c r="AP48" s="154"/>
      <c r="AQ48" s="154"/>
      <c r="AR48" s="154"/>
      <c r="AS48" s="154" t="s">
        <v>27</v>
      </c>
      <c r="AT48" s="154"/>
      <c r="AU48" s="154"/>
      <c r="AV48" s="154"/>
      <c r="AW48" s="154"/>
      <c r="AX48" s="154"/>
      <c r="AY48" s="154"/>
      <c r="AZ48" s="154"/>
      <c r="BA48" s="58"/>
      <c r="BB48" s="58"/>
      <c r="BC48" s="58"/>
      <c r="BD48" s="58"/>
      <c r="BE48" s="58"/>
      <c r="BF48" s="58"/>
      <c r="BG48" s="58"/>
      <c r="BH48" s="58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</row>
    <row r="49" spans="1:79" s="4" customFormat="1" ht="12.75" hidden="1" customHeight="1" x14ac:dyDescent="0.2">
      <c r="A49" s="154"/>
      <c r="B49" s="154"/>
      <c r="C49" s="154"/>
      <c r="D49" s="206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207"/>
      <c r="Z49" s="207"/>
      <c r="AA49" s="207"/>
      <c r="AB49" s="208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58"/>
      <c r="BB49" s="58"/>
      <c r="BC49" s="58"/>
      <c r="BD49" s="58"/>
      <c r="BE49" s="58"/>
      <c r="BF49" s="58"/>
      <c r="BG49" s="58"/>
      <c r="BH49" s="58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</row>
    <row r="50" spans="1:79" ht="15.75" x14ac:dyDescent="0.2">
      <c r="A50" s="154">
        <v>1</v>
      </c>
      <c r="B50" s="154"/>
      <c r="C50" s="154"/>
      <c r="D50" s="170">
        <v>2</v>
      </c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2"/>
      <c r="AC50" s="154">
        <v>3</v>
      </c>
      <c r="AD50" s="154"/>
      <c r="AE50" s="154"/>
      <c r="AF50" s="154"/>
      <c r="AG50" s="154"/>
      <c r="AH50" s="154"/>
      <c r="AI50" s="154"/>
      <c r="AJ50" s="154"/>
      <c r="AK50" s="154">
        <v>4</v>
      </c>
      <c r="AL50" s="154"/>
      <c r="AM50" s="154"/>
      <c r="AN50" s="154"/>
      <c r="AO50" s="154"/>
      <c r="AP50" s="154"/>
      <c r="AQ50" s="154"/>
      <c r="AR50" s="154"/>
      <c r="AS50" s="154">
        <v>5</v>
      </c>
      <c r="AT50" s="154"/>
      <c r="AU50" s="154"/>
      <c r="AV50" s="154"/>
      <c r="AW50" s="154"/>
      <c r="AX50" s="154"/>
      <c r="AY50" s="154"/>
      <c r="AZ50" s="154"/>
      <c r="BA50" s="58"/>
      <c r="BB50" s="58"/>
      <c r="BC50" s="58"/>
      <c r="BD50" s="58"/>
      <c r="BE50" s="58"/>
      <c r="BF50" s="58"/>
      <c r="BG50" s="58"/>
      <c r="BH50" s="58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</row>
    <row r="51" spans="1:79" ht="25.5" customHeight="1" x14ac:dyDescent="0.2">
      <c r="A51" s="158">
        <v>1</v>
      </c>
      <c r="B51" s="158"/>
      <c r="C51" s="158"/>
      <c r="D51" s="162" t="s">
        <v>149</v>
      </c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4"/>
      <c r="AC51" s="178">
        <v>1134116</v>
      </c>
      <c r="AD51" s="178"/>
      <c r="AE51" s="178"/>
      <c r="AF51" s="178"/>
      <c r="AG51" s="178"/>
      <c r="AH51" s="178"/>
      <c r="AI51" s="178"/>
      <c r="AJ51" s="178"/>
      <c r="AK51" s="178">
        <v>0</v>
      </c>
      <c r="AL51" s="178"/>
      <c r="AM51" s="178"/>
      <c r="AN51" s="178"/>
      <c r="AO51" s="178"/>
      <c r="AP51" s="178"/>
      <c r="AQ51" s="178"/>
      <c r="AR51" s="178"/>
      <c r="AS51" s="178">
        <v>1134116</v>
      </c>
      <c r="AT51" s="178"/>
      <c r="AU51" s="178"/>
      <c r="AV51" s="178"/>
      <c r="AW51" s="178"/>
      <c r="AX51" s="178"/>
      <c r="AY51" s="178"/>
      <c r="AZ51" s="178"/>
      <c r="BA51" s="59"/>
      <c r="BB51" s="59"/>
      <c r="BC51" s="59"/>
      <c r="BD51" s="59"/>
      <c r="BE51" s="59"/>
      <c r="BF51" s="59"/>
      <c r="BG51" s="59"/>
      <c r="BH51" s="59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1" t="s">
        <v>14</v>
      </c>
    </row>
    <row r="52" spans="1:79" ht="25.5" customHeight="1" x14ac:dyDescent="0.2">
      <c r="A52" s="158">
        <v>2</v>
      </c>
      <c r="B52" s="158"/>
      <c r="C52" s="158"/>
      <c r="D52" s="162" t="s">
        <v>150</v>
      </c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4"/>
      <c r="AC52" s="178">
        <v>2585700</v>
      </c>
      <c r="AD52" s="178"/>
      <c r="AE52" s="178"/>
      <c r="AF52" s="178"/>
      <c r="AG52" s="178"/>
      <c r="AH52" s="178"/>
      <c r="AI52" s="178"/>
      <c r="AJ52" s="178"/>
      <c r="AK52" s="178">
        <v>0</v>
      </c>
      <c r="AL52" s="178"/>
      <c r="AM52" s="178"/>
      <c r="AN52" s="178"/>
      <c r="AO52" s="178"/>
      <c r="AP52" s="178"/>
      <c r="AQ52" s="178"/>
      <c r="AR52" s="178"/>
      <c r="AS52" s="178">
        <v>2585700</v>
      </c>
      <c r="AT52" s="178"/>
      <c r="AU52" s="178"/>
      <c r="AV52" s="178"/>
      <c r="AW52" s="178"/>
      <c r="AX52" s="178"/>
      <c r="AY52" s="178"/>
      <c r="AZ52" s="178"/>
      <c r="BA52" s="59"/>
      <c r="BB52" s="59"/>
      <c r="BC52" s="59"/>
      <c r="BD52" s="59"/>
      <c r="BE52" s="59"/>
      <c r="BF52" s="59"/>
      <c r="BG52" s="59"/>
      <c r="BH52" s="59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</row>
    <row r="53" spans="1:79" ht="12.75" customHeight="1" x14ac:dyDescent="0.2">
      <c r="A53" s="158">
        <v>3</v>
      </c>
      <c r="B53" s="158"/>
      <c r="C53" s="158"/>
      <c r="D53" s="162" t="s">
        <v>151</v>
      </c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4"/>
      <c r="AC53" s="178">
        <v>5414300</v>
      </c>
      <c r="AD53" s="178"/>
      <c r="AE53" s="178"/>
      <c r="AF53" s="178"/>
      <c r="AG53" s="178"/>
      <c r="AH53" s="178"/>
      <c r="AI53" s="178"/>
      <c r="AJ53" s="178"/>
      <c r="AK53" s="178">
        <v>0</v>
      </c>
      <c r="AL53" s="178"/>
      <c r="AM53" s="178"/>
      <c r="AN53" s="178"/>
      <c r="AO53" s="178"/>
      <c r="AP53" s="178"/>
      <c r="AQ53" s="178"/>
      <c r="AR53" s="178"/>
      <c r="AS53" s="178">
        <v>5414300</v>
      </c>
      <c r="AT53" s="178"/>
      <c r="AU53" s="178"/>
      <c r="AV53" s="178"/>
      <c r="AW53" s="178"/>
      <c r="AX53" s="178"/>
      <c r="AY53" s="178"/>
      <c r="AZ53" s="178"/>
      <c r="BA53" s="59"/>
      <c r="BB53" s="59"/>
      <c r="BC53" s="59"/>
      <c r="BD53" s="59"/>
      <c r="BE53" s="59"/>
      <c r="BF53" s="59"/>
      <c r="BG53" s="59"/>
      <c r="BH53" s="59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</row>
    <row r="54" spans="1:79" ht="25.5" customHeight="1" x14ac:dyDescent="0.2">
      <c r="A54" s="158">
        <v>4</v>
      </c>
      <c r="B54" s="158"/>
      <c r="C54" s="158"/>
      <c r="D54" s="162" t="s">
        <v>152</v>
      </c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4"/>
      <c r="AC54" s="178">
        <v>6944915</v>
      </c>
      <c r="AD54" s="178"/>
      <c r="AE54" s="178"/>
      <c r="AF54" s="178"/>
      <c r="AG54" s="178"/>
      <c r="AH54" s="178"/>
      <c r="AI54" s="178"/>
      <c r="AJ54" s="178"/>
      <c r="AK54" s="178">
        <v>0</v>
      </c>
      <c r="AL54" s="178"/>
      <c r="AM54" s="178"/>
      <c r="AN54" s="178"/>
      <c r="AO54" s="178"/>
      <c r="AP54" s="178"/>
      <c r="AQ54" s="178"/>
      <c r="AR54" s="178"/>
      <c r="AS54" s="178">
        <v>6944915</v>
      </c>
      <c r="AT54" s="178"/>
      <c r="AU54" s="178"/>
      <c r="AV54" s="178"/>
      <c r="AW54" s="178"/>
      <c r="AX54" s="178"/>
      <c r="AY54" s="178"/>
      <c r="AZ54" s="178"/>
      <c r="BA54" s="59"/>
      <c r="BB54" s="59"/>
      <c r="BC54" s="59"/>
      <c r="BD54" s="59"/>
      <c r="BE54" s="59"/>
      <c r="BF54" s="59"/>
      <c r="BG54" s="59"/>
      <c r="BH54" s="59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</row>
    <row r="55" spans="1:79" ht="12.75" customHeight="1" x14ac:dyDescent="0.2">
      <c r="A55" s="158">
        <v>5</v>
      </c>
      <c r="B55" s="158"/>
      <c r="C55" s="158"/>
      <c r="D55" s="162" t="s">
        <v>153</v>
      </c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4"/>
      <c r="AC55" s="178">
        <v>1420051</v>
      </c>
      <c r="AD55" s="178"/>
      <c r="AE55" s="178"/>
      <c r="AF55" s="178"/>
      <c r="AG55" s="178"/>
      <c r="AH55" s="178"/>
      <c r="AI55" s="178"/>
      <c r="AJ55" s="178"/>
      <c r="AK55" s="178">
        <v>135600</v>
      </c>
      <c r="AL55" s="178"/>
      <c r="AM55" s="178"/>
      <c r="AN55" s="178"/>
      <c r="AO55" s="178"/>
      <c r="AP55" s="178"/>
      <c r="AQ55" s="178"/>
      <c r="AR55" s="178"/>
      <c r="AS55" s="178">
        <v>1555651</v>
      </c>
      <c r="AT55" s="178"/>
      <c r="AU55" s="178"/>
      <c r="AV55" s="178"/>
      <c r="AW55" s="178"/>
      <c r="AX55" s="178"/>
      <c r="AY55" s="178"/>
      <c r="AZ55" s="178"/>
      <c r="BA55" s="59"/>
      <c r="BB55" s="59"/>
      <c r="BC55" s="59"/>
      <c r="BD55" s="59"/>
      <c r="BE55" s="59"/>
      <c r="BF55" s="59"/>
      <c r="BG55" s="59"/>
      <c r="BH55" s="59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</row>
    <row r="56" spans="1:79" s="4" customFormat="1" ht="12.75" customHeight="1" x14ac:dyDescent="0.2">
      <c r="A56" s="158">
        <v>6</v>
      </c>
      <c r="B56" s="158"/>
      <c r="C56" s="158"/>
      <c r="D56" s="162" t="s">
        <v>154</v>
      </c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4"/>
      <c r="AC56" s="178">
        <v>4247780</v>
      </c>
      <c r="AD56" s="178"/>
      <c r="AE56" s="178"/>
      <c r="AF56" s="178"/>
      <c r="AG56" s="178"/>
      <c r="AH56" s="178"/>
      <c r="AI56" s="178"/>
      <c r="AJ56" s="178"/>
      <c r="AK56" s="178">
        <v>114400</v>
      </c>
      <c r="AL56" s="178"/>
      <c r="AM56" s="178"/>
      <c r="AN56" s="178"/>
      <c r="AO56" s="178"/>
      <c r="AP56" s="178"/>
      <c r="AQ56" s="178"/>
      <c r="AR56" s="178"/>
      <c r="AS56" s="178">
        <v>4362180</v>
      </c>
      <c r="AT56" s="178"/>
      <c r="AU56" s="178"/>
      <c r="AV56" s="178"/>
      <c r="AW56" s="178"/>
      <c r="AX56" s="178"/>
      <c r="AY56" s="178"/>
      <c r="AZ56" s="178"/>
      <c r="BA56" s="59"/>
      <c r="BB56" s="59"/>
      <c r="BC56" s="59"/>
      <c r="BD56" s="59"/>
      <c r="BE56" s="59"/>
      <c r="BF56" s="59"/>
      <c r="BG56" s="59"/>
      <c r="BH56" s="59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</row>
    <row r="57" spans="1:79" x14ac:dyDescent="0.2">
      <c r="A57" s="158">
        <v>7</v>
      </c>
      <c r="B57" s="158"/>
      <c r="C57" s="158"/>
      <c r="D57" s="162" t="s">
        <v>155</v>
      </c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4"/>
      <c r="AC57" s="178">
        <v>0</v>
      </c>
      <c r="AD57" s="178"/>
      <c r="AE57" s="178"/>
      <c r="AF57" s="178"/>
      <c r="AG57" s="178"/>
      <c r="AH57" s="178"/>
      <c r="AI57" s="178"/>
      <c r="AJ57" s="178"/>
      <c r="AK57" s="178">
        <v>960000</v>
      </c>
      <c r="AL57" s="178"/>
      <c r="AM57" s="178"/>
      <c r="AN57" s="178"/>
      <c r="AO57" s="178"/>
      <c r="AP57" s="178"/>
      <c r="AQ57" s="178"/>
      <c r="AR57" s="178"/>
      <c r="AS57" s="178">
        <v>960000</v>
      </c>
      <c r="AT57" s="178"/>
      <c r="AU57" s="178"/>
      <c r="AV57" s="178"/>
      <c r="AW57" s="178"/>
      <c r="AX57" s="178"/>
      <c r="AY57" s="178"/>
      <c r="AZ57" s="178"/>
      <c r="BA57" s="59"/>
      <c r="BB57" s="59"/>
      <c r="BC57" s="59"/>
      <c r="BD57" s="59"/>
      <c r="BE57" s="59"/>
      <c r="BF57" s="59"/>
      <c r="BG57" s="59"/>
      <c r="BH57" s="59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</row>
    <row r="58" spans="1:79" ht="15.75" customHeight="1" x14ac:dyDescent="0.2">
      <c r="A58" s="158">
        <v>8</v>
      </c>
      <c r="B58" s="158"/>
      <c r="C58" s="158"/>
      <c r="D58" s="162" t="s">
        <v>372</v>
      </c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4"/>
      <c r="AC58" s="178">
        <v>0</v>
      </c>
      <c r="AD58" s="178"/>
      <c r="AE58" s="178"/>
      <c r="AF58" s="178"/>
      <c r="AG58" s="178"/>
      <c r="AH58" s="178"/>
      <c r="AI58" s="178"/>
      <c r="AJ58" s="178"/>
      <c r="AK58" s="178">
        <v>200000</v>
      </c>
      <c r="AL58" s="178"/>
      <c r="AM58" s="178"/>
      <c r="AN58" s="178"/>
      <c r="AO58" s="178"/>
      <c r="AP58" s="178"/>
      <c r="AQ58" s="178"/>
      <c r="AR58" s="178"/>
      <c r="AS58" s="178">
        <v>200000</v>
      </c>
      <c r="AT58" s="178"/>
      <c r="AU58" s="178"/>
      <c r="AV58" s="178"/>
      <c r="AW58" s="178"/>
      <c r="AX58" s="178"/>
      <c r="AY58" s="178"/>
      <c r="AZ58" s="178"/>
      <c r="BA58" s="59"/>
      <c r="BB58" s="59"/>
      <c r="BC58" s="59"/>
      <c r="BD58" s="59"/>
      <c r="BE58" s="59"/>
      <c r="BF58" s="59"/>
      <c r="BG58" s="59"/>
      <c r="BH58" s="59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</row>
    <row r="59" spans="1:79" ht="15" customHeight="1" x14ac:dyDescent="0.2">
      <c r="A59" s="158">
        <v>9</v>
      </c>
      <c r="B59" s="158"/>
      <c r="C59" s="158"/>
      <c r="D59" s="162" t="s">
        <v>374</v>
      </c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4"/>
      <c r="AC59" s="178">
        <v>0</v>
      </c>
      <c r="AD59" s="178"/>
      <c r="AE59" s="178"/>
      <c r="AF59" s="178"/>
      <c r="AG59" s="178"/>
      <c r="AH59" s="178"/>
      <c r="AI59" s="178"/>
      <c r="AJ59" s="178"/>
      <c r="AK59" s="178">
        <v>136910</v>
      </c>
      <c r="AL59" s="178"/>
      <c r="AM59" s="178"/>
      <c r="AN59" s="178"/>
      <c r="AO59" s="178"/>
      <c r="AP59" s="178"/>
      <c r="AQ59" s="178"/>
      <c r="AR59" s="178"/>
      <c r="AS59" s="178">
        <v>136910</v>
      </c>
      <c r="AT59" s="178"/>
      <c r="AU59" s="178"/>
      <c r="AV59" s="178"/>
      <c r="AW59" s="178"/>
      <c r="AX59" s="178"/>
      <c r="AY59" s="178"/>
      <c r="AZ59" s="178"/>
      <c r="BA59" s="59"/>
      <c r="BB59" s="59"/>
      <c r="BC59" s="59"/>
      <c r="BD59" s="59"/>
      <c r="BE59" s="59"/>
      <c r="BF59" s="59"/>
      <c r="BG59" s="59"/>
      <c r="BH59" s="59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</row>
    <row r="60" spans="1:79" ht="15.95" customHeight="1" x14ac:dyDescent="0.2">
      <c r="A60" s="158">
        <v>10</v>
      </c>
      <c r="B60" s="158"/>
      <c r="C60" s="158"/>
      <c r="D60" s="162" t="s">
        <v>214</v>
      </c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4"/>
      <c r="AC60" s="178">
        <v>414202</v>
      </c>
      <c r="AD60" s="178"/>
      <c r="AE60" s="178"/>
      <c r="AF60" s="178"/>
      <c r="AG60" s="178"/>
      <c r="AH60" s="178"/>
      <c r="AI60" s="178"/>
      <c r="AJ60" s="178"/>
      <c r="AK60" s="178">
        <v>0</v>
      </c>
      <c r="AL60" s="178"/>
      <c r="AM60" s="178"/>
      <c r="AN60" s="178"/>
      <c r="AO60" s="178"/>
      <c r="AP60" s="178"/>
      <c r="AQ60" s="178"/>
      <c r="AR60" s="178"/>
      <c r="AS60" s="178">
        <v>414202</v>
      </c>
      <c r="AT60" s="178"/>
      <c r="AU60" s="178"/>
      <c r="AV60" s="178"/>
      <c r="AW60" s="178"/>
      <c r="AX60" s="178"/>
      <c r="AY60" s="178"/>
      <c r="AZ60" s="178"/>
      <c r="BA60" s="59"/>
      <c r="BB60" s="59"/>
      <c r="BC60" s="59"/>
      <c r="BD60" s="59"/>
      <c r="BE60" s="59"/>
      <c r="BF60" s="59"/>
      <c r="BG60" s="59"/>
      <c r="BH60" s="59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</row>
    <row r="61" spans="1:79" x14ac:dyDescent="0.2">
      <c r="A61" s="180"/>
      <c r="B61" s="180"/>
      <c r="C61" s="180"/>
      <c r="D61" s="187" t="s">
        <v>68</v>
      </c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  <c r="AA61" s="188"/>
      <c r="AB61" s="189"/>
      <c r="AC61" s="179">
        <v>22161064</v>
      </c>
      <c r="AD61" s="179"/>
      <c r="AE61" s="179"/>
      <c r="AF61" s="179"/>
      <c r="AG61" s="179"/>
      <c r="AH61" s="179"/>
      <c r="AI61" s="179"/>
      <c r="AJ61" s="179"/>
      <c r="AK61" s="179">
        <v>1546910</v>
      </c>
      <c r="AL61" s="179"/>
      <c r="AM61" s="179"/>
      <c r="AN61" s="179"/>
      <c r="AO61" s="179"/>
      <c r="AP61" s="179"/>
      <c r="AQ61" s="179"/>
      <c r="AR61" s="179"/>
      <c r="AS61" s="179">
        <v>23707974</v>
      </c>
      <c r="AT61" s="179"/>
      <c r="AU61" s="179"/>
      <c r="AV61" s="179"/>
      <c r="AW61" s="179"/>
      <c r="AX61" s="179"/>
      <c r="AY61" s="179"/>
      <c r="AZ61" s="179"/>
      <c r="BA61" s="76"/>
      <c r="BB61" s="76"/>
      <c r="BC61" s="76"/>
      <c r="BD61" s="76"/>
      <c r="BE61" s="76"/>
      <c r="BF61" s="76"/>
      <c r="BG61" s="76"/>
      <c r="BH61" s="76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</row>
    <row r="62" spans="1:79" s="41" customFormat="1" x14ac:dyDescent="0.2">
      <c r="A62" s="39"/>
      <c r="B62" s="39"/>
      <c r="C62" s="39"/>
      <c r="D62" s="77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6"/>
      <c r="BB62" s="76"/>
      <c r="BC62" s="76"/>
      <c r="BD62" s="76"/>
      <c r="BE62" s="76"/>
      <c r="BF62" s="76"/>
      <c r="BG62" s="76"/>
      <c r="BH62" s="76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</row>
    <row r="63" spans="1:79" ht="15.75" x14ac:dyDescent="0.2">
      <c r="A63" s="130" t="s">
        <v>42</v>
      </c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30"/>
      <c r="AM63" s="130"/>
      <c r="AN63" s="130"/>
      <c r="AO63" s="130"/>
      <c r="AP63" s="130"/>
      <c r="AQ63" s="130"/>
      <c r="AR63" s="130"/>
      <c r="AS63" s="130"/>
      <c r="AT63" s="130"/>
      <c r="AU63" s="130"/>
      <c r="AV63" s="130"/>
      <c r="AW63" s="130"/>
      <c r="AX63" s="130"/>
      <c r="AY63" s="130"/>
      <c r="AZ63" s="130"/>
      <c r="BA63" s="130"/>
      <c r="BB63" s="130"/>
      <c r="BC63" s="130"/>
      <c r="BD63" s="130"/>
      <c r="BE63" s="130"/>
      <c r="BF63" s="130"/>
      <c r="BG63" s="130"/>
      <c r="BH63" s="130"/>
      <c r="BI63" s="130"/>
      <c r="BJ63" s="130"/>
      <c r="BK63" s="130"/>
      <c r="BL63" s="13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</row>
    <row r="64" spans="1:79" s="4" customFormat="1" ht="12.75" customHeight="1" x14ac:dyDescent="0.2">
      <c r="A64" s="166" t="s">
        <v>106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</row>
    <row r="65" spans="1:79" x14ac:dyDescent="0.2">
      <c r="A65" s="154" t="s">
        <v>28</v>
      </c>
      <c r="B65" s="154"/>
      <c r="C65" s="154"/>
      <c r="D65" s="167" t="s">
        <v>34</v>
      </c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9"/>
      <c r="AB65" s="154" t="s">
        <v>29</v>
      </c>
      <c r="AC65" s="154"/>
      <c r="AD65" s="154"/>
      <c r="AE65" s="154"/>
      <c r="AF65" s="154"/>
      <c r="AG65" s="154"/>
      <c r="AH65" s="154"/>
      <c r="AI65" s="154"/>
      <c r="AJ65" s="154" t="s">
        <v>30</v>
      </c>
      <c r="AK65" s="154"/>
      <c r="AL65" s="154"/>
      <c r="AM65" s="154"/>
      <c r="AN65" s="154"/>
      <c r="AO65" s="154"/>
      <c r="AP65" s="154"/>
      <c r="AQ65" s="154"/>
      <c r="AR65" s="154" t="s">
        <v>27</v>
      </c>
      <c r="AS65" s="154"/>
      <c r="AT65" s="154"/>
      <c r="AU65" s="154"/>
      <c r="AV65" s="154"/>
      <c r="AW65" s="154"/>
      <c r="AX65" s="154"/>
      <c r="AY65" s="154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</row>
    <row r="66" spans="1:79" x14ac:dyDescent="0.2">
      <c r="A66" s="154"/>
      <c r="B66" s="154"/>
      <c r="C66" s="154"/>
      <c r="D66" s="206"/>
      <c r="E66" s="207"/>
      <c r="F66" s="207"/>
      <c r="G66" s="207"/>
      <c r="H66" s="207"/>
      <c r="I66" s="207"/>
      <c r="J66" s="207"/>
      <c r="K66" s="207"/>
      <c r="L66" s="207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8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</row>
    <row r="67" spans="1:79" ht="15.75" x14ac:dyDescent="0.2">
      <c r="A67" s="154">
        <v>1</v>
      </c>
      <c r="B67" s="154"/>
      <c r="C67" s="154"/>
      <c r="D67" s="170">
        <v>2</v>
      </c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  <c r="AA67" s="172"/>
      <c r="AB67" s="154">
        <v>3</v>
      </c>
      <c r="AC67" s="154"/>
      <c r="AD67" s="154"/>
      <c r="AE67" s="154"/>
      <c r="AF67" s="154"/>
      <c r="AG67" s="154"/>
      <c r="AH67" s="154"/>
      <c r="AI67" s="154"/>
      <c r="AJ67" s="154">
        <v>4</v>
      </c>
      <c r="AK67" s="154"/>
      <c r="AL67" s="154"/>
      <c r="AM67" s="154"/>
      <c r="AN67" s="154"/>
      <c r="AO67" s="154"/>
      <c r="AP67" s="154"/>
      <c r="AQ67" s="154"/>
      <c r="AR67" s="154">
        <v>5</v>
      </c>
      <c r="AS67" s="154"/>
      <c r="AT67" s="154"/>
      <c r="AU67" s="154"/>
      <c r="AV67" s="154"/>
      <c r="AW67" s="154"/>
      <c r="AX67" s="154"/>
      <c r="AY67" s="154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</row>
    <row r="68" spans="1:79" ht="15.75" customHeight="1" x14ac:dyDescent="0.2">
      <c r="A68" s="158"/>
      <c r="B68" s="158"/>
      <c r="C68" s="158"/>
      <c r="D68" s="159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1"/>
      <c r="AB68" s="176"/>
      <c r="AC68" s="176"/>
      <c r="AD68" s="176"/>
      <c r="AE68" s="176"/>
      <c r="AF68" s="176"/>
      <c r="AG68" s="176"/>
      <c r="AH68" s="176"/>
      <c r="AI68" s="176"/>
      <c r="AJ68" s="176"/>
      <c r="AK68" s="176"/>
      <c r="AL68" s="176"/>
      <c r="AM68" s="176"/>
      <c r="AN68" s="176"/>
      <c r="AO68" s="176"/>
      <c r="AP68" s="176"/>
      <c r="AQ68" s="176"/>
      <c r="AR68" s="176"/>
      <c r="AS68" s="176"/>
      <c r="AT68" s="176"/>
      <c r="AU68" s="176"/>
      <c r="AV68" s="176"/>
      <c r="AW68" s="176"/>
      <c r="AX68" s="176"/>
      <c r="AY68" s="176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1" t="s">
        <v>15</v>
      </c>
    </row>
    <row r="69" spans="1:79" x14ac:dyDescent="0.2">
      <c r="A69" s="180"/>
      <c r="B69" s="180"/>
      <c r="C69" s="180"/>
      <c r="D69" s="181" t="s">
        <v>27</v>
      </c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182"/>
      <c r="AA69" s="183"/>
      <c r="AB69" s="179"/>
      <c r="AC69" s="179"/>
      <c r="AD69" s="179"/>
      <c r="AE69" s="179"/>
      <c r="AF69" s="179"/>
      <c r="AG69" s="179"/>
      <c r="AH69" s="179"/>
      <c r="AI69" s="179"/>
      <c r="AJ69" s="179"/>
      <c r="AK69" s="179"/>
      <c r="AL69" s="179"/>
      <c r="AM69" s="179"/>
      <c r="AN69" s="179"/>
      <c r="AO69" s="179"/>
      <c r="AP69" s="179"/>
      <c r="AQ69" s="179"/>
      <c r="AR69" s="179">
        <v>0</v>
      </c>
      <c r="AS69" s="179"/>
      <c r="AT69" s="179"/>
      <c r="AU69" s="179"/>
      <c r="AV69" s="179"/>
      <c r="AW69" s="179"/>
      <c r="AX69" s="179"/>
      <c r="AY69" s="179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 t="s">
        <v>16</v>
      </c>
    </row>
    <row r="70" spans="1:79" ht="15.75" x14ac:dyDescent="0.2">
      <c r="A70" s="149" t="s">
        <v>43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  <c r="BI70" s="149"/>
      <c r="BJ70" s="149"/>
      <c r="BK70" s="149"/>
      <c r="BL70" s="149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</row>
    <row r="71" spans="1:79" ht="15.75" x14ac:dyDescent="0.2">
      <c r="A71" s="154" t="s">
        <v>28</v>
      </c>
      <c r="B71" s="154"/>
      <c r="C71" s="154"/>
      <c r="D71" s="154"/>
      <c r="E71" s="154"/>
      <c r="F71" s="154"/>
      <c r="G71" s="170" t="s">
        <v>44</v>
      </c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2"/>
      <c r="Z71" s="154" t="s">
        <v>2</v>
      </c>
      <c r="AA71" s="154"/>
      <c r="AB71" s="154"/>
      <c r="AC71" s="154"/>
      <c r="AD71" s="154"/>
      <c r="AE71" s="154" t="s">
        <v>1</v>
      </c>
      <c r="AF71" s="154"/>
      <c r="AG71" s="154"/>
      <c r="AH71" s="154"/>
      <c r="AI71" s="154"/>
      <c r="AJ71" s="154"/>
      <c r="AK71" s="154"/>
      <c r="AL71" s="154"/>
      <c r="AM71" s="154"/>
      <c r="AN71" s="154"/>
      <c r="AO71" s="170" t="s">
        <v>29</v>
      </c>
      <c r="AP71" s="171"/>
      <c r="AQ71" s="171"/>
      <c r="AR71" s="171"/>
      <c r="AS71" s="171"/>
      <c r="AT71" s="171"/>
      <c r="AU71" s="171"/>
      <c r="AV71" s="172"/>
      <c r="AW71" s="170" t="s">
        <v>30</v>
      </c>
      <c r="AX71" s="171"/>
      <c r="AY71" s="171"/>
      <c r="AZ71" s="171"/>
      <c r="BA71" s="171"/>
      <c r="BB71" s="171"/>
      <c r="BC71" s="171"/>
      <c r="BD71" s="172"/>
      <c r="BE71" s="170" t="s">
        <v>27</v>
      </c>
      <c r="BF71" s="171"/>
      <c r="BG71" s="171"/>
      <c r="BH71" s="171"/>
      <c r="BI71" s="171"/>
      <c r="BJ71" s="171"/>
      <c r="BK71" s="171"/>
      <c r="BL71" s="172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</row>
    <row r="72" spans="1:79" ht="15.75" x14ac:dyDescent="0.2">
      <c r="A72" s="154">
        <v>1</v>
      </c>
      <c r="B72" s="154"/>
      <c r="C72" s="154"/>
      <c r="D72" s="154"/>
      <c r="E72" s="154"/>
      <c r="F72" s="154"/>
      <c r="G72" s="170">
        <v>2</v>
      </c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2"/>
      <c r="Z72" s="154">
        <v>3</v>
      </c>
      <c r="AA72" s="154"/>
      <c r="AB72" s="154"/>
      <c r="AC72" s="154"/>
      <c r="AD72" s="154"/>
      <c r="AE72" s="154">
        <v>4</v>
      </c>
      <c r="AF72" s="154"/>
      <c r="AG72" s="154"/>
      <c r="AH72" s="154"/>
      <c r="AI72" s="154"/>
      <c r="AJ72" s="154"/>
      <c r="AK72" s="154"/>
      <c r="AL72" s="154"/>
      <c r="AM72" s="154"/>
      <c r="AN72" s="154"/>
      <c r="AO72" s="154">
        <v>5</v>
      </c>
      <c r="AP72" s="154"/>
      <c r="AQ72" s="154"/>
      <c r="AR72" s="154"/>
      <c r="AS72" s="154"/>
      <c r="AT72" s="154"/>
      <c r="AU72" s="154"/>
      <c r="AV72" s="154"/>
      <c r="AW72" s="154">
        <v>6</v>
      </c>
      <c r="AX72" s="154"/>
      <c r="AY72" s="154"/>
      <c r="AZ72" s="154"/>
      <c r="BA72" s="154"/>
      <c r="BB72" s="154"/>
      <c r="BC72" s="154"/>
      <c r="BD72" s="154"/>
      <c r="BE72" s="154">
        <v>7</v>
      </c>
      <c r="BF72" s="154"/>
      <c r="BG72" s="154"/>
      <c r="BH72" s="154"/>
      <c r="BI72" s="154"/>
      <c r="BJ72" s="154"/>
      <c r="BK72" s="154"/>
      <c r="BL72" s="154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</row>
    <row r="73" spans="1:79" x14ac:dyDescent="0.2">
      <c r="A73" s="180">
        <v>0</v>
      </c>
      <c r="B73" s="180"/>
      <c r="C73" s="180"/>
      <c r="D73" s="180"/>
      <c r="E73" s="180"/>
      <c r="F73" s="180"/>
      <c r="G73" s="195" t="s">
        <v>69</v>
      </c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7"/>
      <c r="Z73" s="198"/>
      <c r="AA73" s="198"/>
      <c r="AB73" s="198"/>
      <c r="AC73" s="198"/>
      <c r="AD73" s="198"/>
      <c r="AE73" s="199"/>
      <c r="AF73" s="199"/>
      <c r="AG73" s="199"/>
      <c r="AH73" s="199"/>
      <c r="AI73" s="199"/>
      <c r="AJ73" s="199"/>
      <c r="AK73" s="199"/>
      <c r="AL73" s="199"/>
      <c r="AM73" s="199"/>
      <c r="AN73" s="181"/>
      <c r="AO73" s="179"/>
      <c r="AP73" s="179"/>
      <c r="AQ73" s="179"/>
      <c r="AR73" s="179"/>
      <c r="AS73" s="179"/>
      <c r="AT73" s="179"/>
      <c r="AU73" s="179"/>
      <c r="AV73" s="179"/>
      <c r="AW73" s="179"/>
      <c r="AX73" s="179"/>
      <c r="AY73" s="179"/>
      <c r="AZ73" s="179"/>
      <c r="BA73" s="179"/>
      <c r="BB73" s="179"/>
      <c r="BC73" s="179"/>
      <c r="BD73" s="179"/>
      <c r="BE73" s="179"/>
      <c r="BF73" s="179"/>
      <c r="BG73" s="179"/>
      <c r="BH73" s="179"/>
      <c r="BI73" s="179"/>
      <c r="BJ73" s="179"/>
      <c r="BK73" s="179"/>
      <c r="BL73" s="179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 t="s">
        <v>18</v>
      </c>
    </row>
    <row r="74" spans="1:79" ht="54.75" customHeight="1" x14ac:dyDescent="0.2">
      <c r="A74" s="158">
        <v>1</v>
      </c>
      <c r="B74" s="158"/>
      <c r="C74" s="158"/>
      <c r="D74" s="158"/>
      <c r="E74" s="158"/>
      <c r="F74" s="158"/>
      <c r="G74" s="200" t="s">
        <v>156</v>
      </c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2"/>
      <c r="Z74" s="177" t="s">
        <v>76</v>
      </c>
      <c r="AA74" s="177"/>
      <c r="AB74" s="177"/>
      <c r="AC74" s="177"/>
      <c r="AD74" s="177"/>
      <c r="AE74" s="200" t="s">
        <v>157</v>
      </c>
      <c r="AF74" s="201"/>
      <c r="AG74" s="201"/>
      <c r="AH74" s="201"/>
      <c r="AI74" s="201"/>
      <c r="AJ74" s="201"/>
      <c r="AK74" s="201"/>
      <c r="AL74" s="201"/>
      <c r="AM74" s="201"/>
      <c r="AN74" s="202"/>
      <c r="AO74" s="178">
        <v>1134116</v>
      </c>
      <c r="AP74" s="178"/>
      <c r="AQ74" s="178"/>
      <c r="AR74" s="178"/>
      <c r="AS74" s="178"/>
      <c r="AT74" s="178"/>
      <c r="AU74" s="178"/>
      <c r="AV74" s="178"/>
      <c r="AW74" s="178">
        <v>0</v>
      </c>
      <c r="AX74" s="178"/>
      <c r="AY74" s="178"/>
      <c r="AZ74" s="178"/>
      <c r="BA74" s="178"/>
      <c r="BB74" s="178"/>
      <c r="BC74" s="178"/>
      <c r="BD74" s="178"/>
      <c r="BE74" s="178">
        <v>1134116</v>
      </c>
      <c r="BF74" s="178"/>
      <c r="BG74" s="178"/>
      <c r="BH74" s="178"/>
      <c r="BI74" s="178"/>
      <c r="BJ74" s="178"/>
      <c r="BK74" s="178"/>
      <c r="BL74" s="178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</row>
    <row r="75" spans="1:79" ht="39.75" customHeight="1" x14ac:dyDescent="0.2">
      <c r="A75" s="158">
        <v>2</v>
      </c>
      <c r="B75" s="158"/>
      <c r="C75" s="158"/>
      <c r="D75" s="158"/>
      <c r="E75" s="158"/>
      <c r="F75" s="158"/>
      <c r="G75" s="200" t="s">
        <v>158</v>
      </c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2"/>
      <c r="Z75" s="177" t="s">
        <v>76</v>
      </c>
      <c r="AA75" s="177"/>
      <c r="AB75" s="177"/>
      <c r="AC75" s="177"/>
      <c r="AD75" s="177"/>
      <c r="AE75" s="200" t="s">
        <v>157</v>
      </c>
      <c r="AF75" s="201"/>
      <c r="AG75" s="201"/>
      <c r="AH75" s="201"/>
      <c r="AI75" s="201"/>
      <c r="AJ75" s="201"/>
      <c r="AK75" s="201"/>
      <c r="AL75" s="201"/>
      <c r="AM75" s="201"/>
      <c r="AN75" s="202"/>
      <c r="AO75" s="178">
        <v>2585700</v>
      </c>
      <c r="AP75" s="178"/>
      <c r="AQ75" s="178"/>
      <c r="AR75" s="178"/>
      <c r="AS75" s="178"/>
      <c r="AT75" s="178"/>
      <c r="AU75" s="178"/>
      <c r="AV75" s="178"/>
      <c r="AW75" s="178">
        <v>0</v>
      </c>
      <c r="AX75" s="178"/>
      <c r="AY75" s="178"/>
      <c r="AZ75" s="178"/>
      <c r="BA75" s="178"/>
      <c r="BB75" s="178"/>
      <c r="BC75" s="178"/>
      <c r="BD75" s="178"/>
      <c r="BE75" s="178">
        <v>2585700</v>
      </c>
      <c r="BF75" s="178"/>
      <c r="BG75" s="178"/>
      <c r="BH75" s="178"/>
      <c r="BI75" s="178"/>
      <c r="BJ75" s="178"/>
      <c r="BK75" s="178"/>
      <c r="BL75" s="178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</row>
    <row r="76" spans="1:79" s="4" customFormat="1" ht="42.75" customHeight="1" x14ac:dyDescent="0.2">
      <c r="A76" s="158">
        <v>3</v>
      </c>
      <c r="B76" s="158"/>
      <c r="C76" s="158"/>
      <c r="D76" s="158"/>
      <c r="E76" s="158"/>
      <c r="F76" s="158"/>
      <c r="G76" s="200" t="s">
        <v>159</v>
      </c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2"/>
      <c r="Z76" s="177" t="s">
        <v>76</v>
      </c>
      <c r="AA76" s="177"/>
      <c r="AB76" s="177"/>
      <c r="AC76" s="177"/>
      <c r="AD76" s="177"/>
      <c r="AE76" s="200" t="s">
        <v>157</v>
      </c>
      <c r="AF76" s="201"/>
      <c r="AG76" s="201"/>
      <c r="AH76" s="201"/>
      <c r="AI76" s="201"/>
      <c r="AJ76" s="201"/>
      <c r="AK76" s="201"/>
      <c r="AL76" s="201"/>
      <c r="AM76" s="201"/>
      <c r="AN76" s="202"/>
      <c r="AO76" s="178">
        <v>5414300</v>
      </c>
      <c r="AP76" s="178"/>
      <c r="AQ76" s="178"/>
      <c r="AR76" s="178"/>
      <c r="AS76" s="178"/>
      <c r="AT76" s="178"/>
      <c r="AU76" s="178"/>
      <c r="AV76" s="178"/>
      <c r="AW76" s="178">
        <v>0</v>
      </c>
      <c r="AX76" s="178"/>
      <c r="AY76" s="178"/>
      <c r="AZ76" s="178"/>
      <c r="BA76" s="178"/>
      <c r="BB76" s="178"/>
      <c r="BC76" s="178"/>
      <c r="BD76" s="178"/>
      <c r="BE76" s="178">
        <v>5414300</v>
      </c>
      <c r="BF76" s="178"/>
      <c r="BG76" s="178"/>
      <c r="BH76" s="178"/>
      <c r="BI76" s="178"/>
      <c r="BJ76" s="178"/>
      <c r="BK76" s="178"/>
      <c r="BL76" s="178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</row>
    <row r="77" spans="1:79" ht="44.25" customHeight="1" x14ac:dyDescent="0.2">
      <c r="A77" s="158">
        <v>4</v>
      </c>
      <c r="B77" s="158"/>
      <c r="C77" s="158"/>
      <c r="D77" s="158"/>
      <c r="E77" s="158"/>
      <c r="F77" s="158"/>
      <c r="G77" s="200" t="s">
        <v>160</v>
      </c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2"/>
      <c r="Z77" s="177" t="s">
        <v>76</v>
      </c>
      <c r="AA77" s="177"/>
      <c r="AB77" s="177"/>
      <c r="AC77" s="177"/>
      <c r="AD77" s="177"/>
      <c r="AE77" s="200" t="s">
        <v>157</v>
      </c>
      <c r="AF77" s="201"/>
      <c r="AG77" s="201"/>
      <c r="AH77" s="201"/>
      <c r="AI77" s="201"/>
      <c r="AJ77" s="201"/>
      <c r="AK77" s="201"/>
      <c r="AL77" s="201"/>
      <c r="AM77" s="201"/>
      <c r="AN77" s="202"/>
      <c r="AO77" s="178">
        <v>6944915</v>
      </c>
      <c r="AP77" s="178"/>
      <c r="AQ77" s="178"/>
      <c r="AR77" s="178"/>
      <c r="AS77" s="178"/>
      <c r="AT77" s="178"/>
      <c r="AU77" s="178"/>
      <c r="AV77" s="178"/>
      <c r="AW77" s="178">
        <v>0</v>
      </c>
      <c r="AX77" s="178"/>
      <c r="AY77" s="178"/>
      <c r="AZ77" s="178"/>
      <c r="BA77" s="178"/>
      <c r="BB77" s="178"/>
      <c r="BC77" s="178"/>
      <c r="BD77" s="178"/>
      <c r="BE77" s="178">
        <v>6944915</v>
      </c>
      <c r="BF77" s="178"/>
      <c r="BG77" s="178"/>
      <c r="BH77" s="178"/>
      <c r="BI77" s="178"/>
      <c r="BJ77" s="178"/>
      <c r="BK77" s="178"/>
      <c r="BL77" s="178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</row>
    <row r="78" spans="1:79" ht="41.25" customHeight="1" x14ac:dyDescent="0.2">
      <c r="A78" s="158">
        <v>5</v>
      </c>
      <c r="B78" s="158"/>
      <c r="C78" s="158"/>
      <c r="D78" s="158"/>
      <c r="E78" s="158"/>
      <c r="F78" s="158"/>
      <c r="G78" s="200" t="s">
        <v>161</v>
      </c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2"/>
      <c r="Z78" s="177" t="s">
        <v>76</v>
      </c>
      <c r="AA78" s="177"/>
      <c r="AB78" s="177"/>
      <c r="AC78" s="177"/>
      <c r="AD78" s="177"/>
      <c r="AE78" s="200" t="s">
        <v>157</v>
      </c>
      <c r="AF78" s="201"/>
      <c r="AG78" s="201"/>
      <c r="AH78" s="201"/>
      <c r="AI78" s="201"/>
      <c r="AJ78" s="201"/>
      <c r="AK78" s="201"/>
      <c r="AL78" s="201"/>
      <c r="AM78" s="201"/>
      <c r="AN78" s="202"/>
      <c r="AO78" s="178">
        <v>1420051</v>
      </c>
      <c r="AP78" s="178"/>
      <c r="AQ78" s="178"/>
      <c r="AR78" s="178"/>
      <c r="AS78" s="178"/>
      <c r="AT78" s="178"/>
      <c r="AU78" s="178"/>
      <c r="AV78" s="178"/>
      <c r="AW78" s="178">
        <v>135600</v>
      </c>
      <c r="AX78" s="178"/>
      <c r="AY78" s="178"/>
      <c r="AZ78" s="178"/>
      <c r="BA78" s="178"/>
      <c r="BB78" s="178"/>
      <c r="BC78" s="178"/>
      <c r="BD78" s="178"/>
      <c r="BE78" s="178">
        <v>1555651</v>
      </c>
      <c r="BF78" s="178"/>
      <c r="BG78" s="178"/>
      <c r="BH78" s="178"/>
      <c r="BI78" s="178"/>
      <c r="BJ78" s="178"/>
      <c r="BK78" s="178"/>
      <c r="BL78" s="178"/>
    </row>
    <row r="79" spans="1:79" ht="41.25" customHeight="1" x14ac:dyDescent="0.2">
      <c r="A79" s="158">
        <v>6</v>
      </c>
      <c r="B79" s="158"/>
      <c r="C79" s="158"/>
      <c r="D79" s="158"/>
      <c r="E79" s="158"/>
      <c r="F79" s="158"/>
      <c r="G79" s="200" t="s">
        <v>162</v>
      </c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2"/>
      <c r="Z79" s="177" t="s">
        <v>76</v>
      </c>
      <c r="AA79" s="177"/>
      <c r="AB79" s="177"/>
      <c r="AC79" s="177"/>
      <c r="AD79" s="177"/>
      <c r="AE79" s="200" t="s">
        <v>157</v>
      </c>
      <c r="AF79" s="201"/>
      <c r="AG79" s="201"/>
      <c r="AH79" s="201"/>
      <c r="AI79" s="201"/>
      <c r="AJ79" s="201"/>
      <c r="AK79" s="201"/>
      <c r="AL79" s="201"/>
      <c r="AM79" s="201"/>
      <c r="AN79" s="202"/>
      <c r="AO79" s="178">
        <v>4247780</v>
      </c>
      <c r="AP79" s="178"/>
      <c r="AQ79" s="178"/>
      <c r="AR79" s="178"/>
      <c r="AS79" s="178"/>
      <c r="AT79" s="178"/>
      <c r="AU79" s="178"/>
      <c r="AV79" s="178"/>
      <c r="AW79" s="178">
        <v>114400</v>
      </c>
      <c r="AX79" s="178"/>
      <c r="AY79" s="178"/>
      <c r="AZ79" s="178"/>
      <c r="BA79" s="178"/>
      <c r="BB79" s="178"/>
      <c r="BC79" s="178"/>
      <c r="BD79" s="178"/>
      <c r="BE79" s="178">
        <v>4362180</v>
      </c>
      <c r="BF79" s="178"/>
      <c r="BG79" s="178"/>
      <c r="BH79" s="178"/>
      <c r="BI79" s="178"/>
      <c r="BJ79" s="178"/>
      <c r="BK79" s="178"/>
      <c r="BL79" s="178"/>
    </row>
    <row r="80" spans="1:79" ht="80.25" customHeight="1" x14ac:dyDescent="0.2">
      <c r="A80" s="158">
        <v>7</v>
      </c>
      <c r="B80" s="158"/>
      <c r="C80" s="158"/>
      <c r="D80" s="158"/>
      <c r="E80" s="158"/>
      <c r="F80" s="158"/>
      <c r="G80" s="200" t="s">
        <v>163</v>
      </c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2"/>
      <c r="Z80" s="177" t="s">
        <v>76</v>
      </c>
      <c r="AA80" s="177"/>
      <c r="AB80" s="177"/>
      <c r="AC80" s="177"/>
      <c r="AD80" s="177"/>
      <c r="AE80" s="200" t="s">
        <v>385</v>
      </c>
      <c r="AF80" s="201"/>
      <c r="AG80" s="201"/>
      <c r="AH80" s="201"/>
      <c r="AI80" s="201"/>
      <c r="AJ80" s="201"/>
      <c r="AK80" s="201"/>
      <c r="AL80" s="201"/>
      <c r="AM80" s="201"/>
      <c r="AN80" s="202"/>
      <c r="AO80" s="178">
        <v>0</v>
      </c>
      <c r="AP80" s="178"/>
      <c r="AQ80" s="178"/>
      <c r="AR80" s="178"/>
      <c r="AS80" s="178"/>
      <c r="AT80" s="178"/>
      <c r="AU80" s="178"/>
      <c r="AV80" s="178"/>
      <c r="AW80" s="178">
        <v>960000</v>
      </c>
      <c r="AX80" s="178"/>
      <c r="AY80" s="178"/>
      <c r="AZ80" s="178"/>
      <c r="BA80" s="178"/>
      <c r="BB80" s="178"/>
      <c r="BC80" s="178"/>
      <c r="BD80" s="178"/>
      <c r="BE80" s="178">
        <v>960000</v>
      </c>
      <c r="BF80" s="178"/>
      <c r="BG80" s="178"/>
      <c r="BH80" s="178"/>
      <c r="BI80" s="178"/>
      <c r="BJ80" s="178"/>
      <c r="BK80" s="178"/>
      <c r="BL80" s="178"/>
    </row>
    <row r="81" spans="1:64" ht="80.25" customHeight="1" x14ac:dyDescent="0.2">
      <c r="A81" s="158">
        <v>8</v>
      </c>
      <c r="B81" s="158"/>
      <c r="C81" s="158"/>
      <c r="D81" s="158"/>
      <c r="E81" s="158"/>
      <c r="F81" s="158"/>
      <c r="G81" s="200" t="s">
        <v>375</v>
      </c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2"/>
      <c r="Z81" s="177" t="s">
        <v>76</v>
      </c>
      <c r="AA81" s="177"/>
      <c r="AB81" s="177"/>
      <c r="AC81" s="177"/>
      <c r="AD81" s="177"/>
      <c r="AE81" s="200" t="s">
        <v>376</v>
      </c>
      <c r="AF81" s="201"/>
      <c r="AG81" s="201"/>
      <c r="AH81" s="201"/>
      <c r="AI81" s="201"/>
      <c r="AJ81" s="201"/>
      <c r="AK81" s="201"/>
      <c r="AL81" s="201"/>
      <c r="AM81" s="201"/>
      <c r="AN81" s="202"/>
      <c r="AO81" s="178">
        <v>0</v>
      </c>
      <c r="AP81" s="178"/>
      <c r="AQ81" s="178"/>
      <c r="AR81" s="178"/>
      <c r="AS81" s="178"/>
      <c r="AT81" s="178"/>
      <c r="AU81" s="178"/>
      <c r="AV81" s="178"/>
      <c r="AW81" s="178">
        <v>200000</v>
      </c>
      <c r="AX81" s="178"/>
      <c r="AY81" s="178"/>
      <c r="AZ81" s="178"/>
      <c r="BA81" s="178"/>
      <c r="BB81" s="178"/>
      <c r="BC81" s="178"/>
      <c r="BD81" s="178"/>
      <c r="BE81" s="178">
        <v>200000</v>
      </c>
      <c r="BF81" s="178"/>
      <c r="BG81" s="178"/>
      <c r="BH81" s="178"/>
      <c r="BI81" s="178"/>
      <c r="BJ81" s="178"/>
      <c r="BK81" s="178"/>
      <c r="BL81" s="178"/>
    </row>
    <row r="82" spans="1:64" ht="78" customHeight="1" x14ac:dyDescent="0.2">
      <c r="A82" s="158">
        <v>9</v>
      </c>
      <c r="B82" s="158"/>
      <c r="C82" s="158"/>
      <c r="D82" s="158"/>
      <c r="E82" s="158"/>
      <c r="F82" s="158"/>
      <c r="G82" s="200" t="s">
        <v>377</v>
      </c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2"/>
      <c r="Z82" s="177" t="s">
        <v>76</v>
      </c>
      <c r="AA82" s="177"/>
      <c r="AB82" s="177"/>
      <c r="AC82" s="177"/>
      <c r="AD82" s="177"/>
      <c r="AE82" s="200" t="s">
        <v>376</v>
      </c>
      <c r="AF82" s="201"/>
      <c r="AG82" s="201"/>
      <c r="AH82" s="201"/>
      <c r="AI82" s="201"/>
      <c r="AJ82" s="201"/>
      <c r="AK82" s="201"/>
      <c r="AL82" s="201"/>
      <c r="AM82" s="201"/>
      <c r="AN82" s="202"/>
      <c r="AO82" s="178">
        <v>0</v>
      </c>
      <c r="AP82" s="178"/>
      <c r="AQ82" s="178"/>
      <c r="AR82" s="178"/>
      <c r="AS82" s="178"/>
      <c r="AT82" s="178"/>
      <c r="AU82" s="178"/>
      <c r="AV82" s="178"/>
      <c r="AW82" s="178">
        <v>136910</v>
      </c>
      <c r="AX82" s="178"/>
      <c r="AY82" s="178"/>
      <c r="AZ82" s="178"/>
      <c r="BA82" s="178"/>
      <c r="BB82" s="178"/>
      <c r="BC82" s="178"/>
      <c r="BD82" s="178"/>
      <c r="BE82" s="178">
        <v>136910</v>
      </c>
      <c r="BF82" s="178"/>
      <c r="BG82" s="178"/>
      <c r="BH82" s="178"/>
      <c r="BI82" s="178"/>
      <c r="BJ82" s="178"/>
      <c r="BK82" s="178"/>
      <c r="BL82" s="178"/>
    </row>
    <row r="83" spans="1:64" ht="79.5" customHeight="1" x14ac:dyDescent="0.2">
      <c r="A83" s="158">
        <v>10</v>
      </c>
      <c r="B83" s="158"/>
      <c r="C83" s="158"/>
      <c r="D83" s="158"/>
      <c r="E83" s="158"/>
      <c r="F83" s="158"/>
      <c r="G83" s="200" t="s">
        <v>378</v>
      </c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2"/>
      <c r="Z83" s="177" t="s">
        <v>76</v>
      </c>
      <c r="AA83" s="177"/>
      <c r="AB83" s="177"/>
      <c r="AC83" s="177"/>
      <c r="AD83" s="177"/>
      <c r="AE83" s="200" t="s">
        <v>376</v>
      </c>
      <c r="AF83" s="201"/>
      <c r="AG83" s="201"/>
      <c r="AH83" s="201"/>
      <c r="AI83" s="201"/>
      <c r="AJ83" s="201"/>
      <c r="AK83" s="201"/>
      <c r="AL83" s="201"/>
      <c r="AM83" s="201"/>
      <c r="AN83" s="202"/>
      <c r="AO83" s="178">
        <v>414202</v>
      </c>
      <c r="AP83" s="178"/>
      <c r="AQ83" s="178"/>
      <c r="AR83" s="178"/>
      <c r="AS83" s="178"/>
      <c r="AT83" s="178"/>
      <c r="AU83" s="178"/>
      <c r="AV83" s="178"/>
      <c r="AW83" s="178">
        <v>0</v>
      </c>
      <c r="AX83" s="178"/>
      <c r="AY83" s="178"/>
      <c r="AZ83" s="178"/>
      <c r="BA83" s="178"/>
      <c r="BB83" s="178"/>
      <c r="BC83" s="178"/>
      <c r="BD83" s="178"/>
      <c r="BE83" s="178">
        <v>414202</v>
      </c>
      <c r="BF83" s="178"/>
      <c r="BG83" s="178"/>
      <c r="BH83" s="178"/>
      <c r="BI83" s="178"/>
      <c r="BJ83" s="178"/>
      <c r="BK83" s="178"/>
      <c r="BL83" s="178"/>
    </row>
    <row r="84" spans="1:64" ht="12.75" customHeight="1" x14ac:dyDescent="0.2">
      <c r="A84" s="180">
        <v>0</v>
      </c>
      <c r="B84" s="180"/>
      <c r="C84" s="180"/>
      <c r="D84" s="180"/>
      <c r="E84" s="180"/>
      <c r="F84" s="180"/>
      <c r="G84" s="203" t="s">
        <v>77</v>
      </c>
      <c r="H84" s="204"/>
      <c r="I84" s="204"/>
      <c r="J84" s="204"/>
      <c r="K84" s="204"/>
      <c r="L84" s="204"/>
      <c r="M84" s="204"/>
      <c r="N84" s="204"/>
      <c r="O84" s="204"/>
      <c r="P84" s="204"/>
      <c r="Q84" s="204"/>
      <c r="R84" s="204"/>
      <c r="S84" s="204"/>
      <c r="T84" s="204"/>
      <c r="U84" s="204"/>
      <c r="V84" s="204"/>
      <c r="W84" s="204"/>
      <c r="X84" s="204"/>
      <c r="Y84" s="205"/>
      <c r="Z84" s="198"/>
      <c r="AA84" s="198"/>
      <c r="AB84" s="198"/>
      <c r="AC84" s="198"/>
      <c r="AD84" s="198"/>
      <c r="AE84" s="203"/>
      <c r="AF84" s="204"/>
      <c r="AG84" s="204"/>
      <c r="AH84" s="204"/>
      <c r="AI84" s="204"/>
      <c r="AJ84" s="204"/>
      <c r="AK84" s="204"/>
      <c r="AL84" s="204"/>
      <c r="AM84" s="204"/>
      <c r="AN84" s="205"/>
      <c r="AO84" s="179"/>
      <c r="AP84" s="179"/>
      <c r="AQ84" s="179"/>
      <c r="AR84" s="179"/>
      <c r="AS84" s="179"/>
      <c r="AT84" s="179"/>
      <c r="AU84" s="179"/>
      <c r="AV84" s="179"/>
      <c r="AW84" s="179"/>
      <c r="AX84" s="179"/>
      <c r="AY84" s="179"/>
      <c r="AZ84" s="179"/>
      <c r="BA84" s="179"/>
      <c r="BB84" s="179"/>
      <c r="BC84" s="179"/>
      <c r="BD84" s="179"/>
      <c r="BE84" s="179"/>
      <c r="BF84" s="179"/>
      <c r="BG84" s="179"/>
      <c r="BH84" s="179"/>
      <c r="BI84" s="179"/>
      <c r="BJ84" s="179"/>
      <c r="BK84" s="179"/>
      <c r="BL84" s="179"/>
    </row>
    <row r="85" spans="1:64" ht="12.75" customHeight="1" x14ac:dyDescent="0.2">
      <c r="A85" s="158">
        <v>1</v>
      </c>
      <c r="B85" s="158"/>
      <c r="C85" s="158"/>
      <c r="D85" s="158"/>
      <c r="E85" s="158"/>
      <c r="F85" s="158"/>
      <c r="G85" s="200" t="s">
        <v>165</v>
      </c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2"/>
      <c r="Z85" s="177" t="s">
        <v>71</v>
      </c>
      <c r="AA85" s="177"/>
      <c r="AB85" s="177"/>
      <c r="AC85" s="177"/>
      <c r="AD85" s="177"/>
      <c r="AE85" s="200" t="s">
        <v>166</v>
      </c>
      <c r="AF85" s="201"/>
      <c r="AG85" s="201"/>
      <c r="AH85" s="201"/>
      <c r="AI85" s="201"/>
      <c r="AJ85" s="201"/>
      <c r="AK85" s="201"/>
      <c r="AL85" s="201"/>
      <c r="AM85" s="201"/>
      <c r="AN85" s="202"/>
      <c r="AO85" s="178">
        <v>1000</v>
      </c>
      <c r="AP85" s="178"/>
      <c r="AQ85" s="178"/>
      <c r="AR85" s="178"/>
      <c r="AS85" s="178"/>
      <c r="AT85" s="178"/>
      <c r="AU85" s="178"/>
      <c r="AV85" s="178"/>
      <c r="AW85" s="178">
        <v>0</v>
      </c>
      <c r="AX85" s="178"/>
      <c r="AY85" s="178"/>
      <c r="AZ85" s="178"/>
      <c r="BA85" s="178"/>
      <c r="BB85" s="178"/>
      <c r="BC85" s="178"/>
      <c r="BD85" s="178"/>
      <c r="BE85" s="178">
        <v>1000</v>
      </c>
      <c r="BF85" s="178"/>
      <c r="BG85" s="178"/>
      <c r="BH85" s="178"/>
      <c r="BI85" s="178"/>
      <c r="BJ85" s="178"/>
      <c r="BK85" s="178"/>
      <c r="BL85" s="178"/>
    </row>
    <row r="86" spans="1:64" x14ac:dyDescent="0.2">
      <c r="A86" s="158">
        <v>1</v>
      </c>
      <c r="B86" s="158"/>
      <c r="C86" s="158"/>
      <c r="D86" s="158"/>
      <c r="E86" s="158"/>
      <c r="F86" s="158"/>
      <c r="G86" s="200" t="s">
        <v>167</v>
      </c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2"/>
      <c r="Z86" s="177" t="s">
        <v>168</v>
      </c>
      <c r="AA86" s="177"/>
      <c r="AB86" s="177"/>
      <c r="AC86" s="177"/>
      <c r="AD86" s="177"/>
      <c r="AE86" s="200" t="s">
        <v>166</v>
      </c>
      <c r="AF86" s="201"/>
      <c r="AG86" s="201"/>
      <c r="AH86" s="201"/>
      <c r="AI86" s="201"/>
      <c r="AJ86" s="201"/>
      <c r="AK86" s="201"/>
      <c r="AL86" s="201"/>
      <c r="AM86" s="201"/>
      <c r="AN86" s="202"/>
      <c r="AO86" s="178">
        <v>80000</v>
      </c>
      <c r="AP86" s="178"/>
      <c r="AQ86" s="178"/>
      <c r="AR86" s="178"/>
      <c r="AS86" s="178"/>
      <c r="AT86" s="178"/>
      <c r="AU86" s="178"/>
      <c r="AV86" s="178"/>
      <c r="AW86" s="178">
        <v>0</v>
      </c>
      <c r="AX86" s="178"/>
      <c r="AY86" s="178"/>
      <c r="AZ86" s="178"/>
      <c r="BA86" s="178"/>
      <c r="BB86" s="178"/>
      <c r="BC86" s="178"/>
      <c r="BD86" s="178"/>
      <c r="BE86" s="178">
        <v>80000</v>
      </c>
      <c r="BF86" s="178"/>
      <c r="BG86" s="178"/>
      <c r="BH86" s="178"/>
      <c r="BI86" s="178"/>
      <c r="BJ86" s="178"/>
      <c r="BK86" s="178"/>
      <c r="BL86" s="178"/>
    </row>
    <row r="87" spans="1:64" x14ac:dyDescent="0.2">
      <c r="A87" s="158">
        <v>2</v>
      </c>
      <c r="B87" s="158"/>
      <c r="C87" s="158"/>
      <c r="D87" s="158"/>
      <c r="E87" s="158"/>
      <c r="F87" s="158"/>
      <c r="G87" s="200" t="s">
        <v>169</v>
      </c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2"/>
      <c r="Z87" s="177" t="s">
        <v>168</v>
      </c>
      <c r="AA87" s="177"/>
      <c r="AB87" s="177"/>
      <c r="AC87" s="177"/>
      <c r="AD87" s="177"/>
      <c r="AE87" s="200" t="s">
        <v>166</v>
      </c>
      <c r="AF87" s="201"/>
      <c r="AG87" s="201"/>
      <c r="AH87" s="201"/>
      <c r="AI87" s="201"/>
      <c r="AJ87" s="201"/>
      <c r="AK87" s="201"/>
      <c r="AL87" s="201"/>
      <c r="AM87" s="201"/>
      <c r="AN87" s="202"/>
      <c r="AO87" s="178">
        <v>129906</v>
      </c>
      <c r="AP87" s="178"/>
      <c r="AQ87" s="178"/>
      <c r="AR87" s="178"/>
      <c r="AS87" s="178"/>
      <c r="AT87" s="178"/>
      <c r="AU87" s="178"/>
      <c r="AV87" s="178"/>
      <c r="AW87" s="178">
        <v>0</v>
      </c>
      <c r="AX87" s="178"/>
      <c r="AY87" s="178"/>
      <c r="AZ87" s="178"/>
      <c r="BA87" s="178"/>
      <c r="BB87" s="178"/>
      <c r="BC87" s="178"/>
      <c r="BD87" s="178"/>
      <c r="BE87" s="178">
        <v>129906</v>
      </c>
      <c r="BF87" s="178"/>
      <c r="BG87" s="178"/>
      <c r="BH87" s="178"/>
      <c r="BI87" s="178"/>
      <c r="BJ87" s="178"/>
      <c r="BK87" s="178"/>
      <c r="BL87" s="178"/>
    </row>
    <row r="88" spans="1:64" x14ac:dyDescent="0.2">
      <c r="A88" s="158">
        <v>2</v>
      </c>
      <c r="B88" s="158"/>
      <c r="C88" s="158"/>
      <c r="D88" s="158"/>
      <c r="E88" s="158"/>
      <c r="F88" s="158"/>
      <c r="G88" s="200" t="s">
        <v>170</v>
      </c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2"/>
      <c r="Z88" s="177" t="s">
        <v>168</v>
      </c>
      <c r="AA88" s="177"/>
      <c r="AB88" s="177"/>
      <c r="AC88" s="177"/>
      <c r="AD88" s="177"/>
      <c r="AE88" s="200" t="s">
        <v>166</v>
      </c>
      <c r="AF88" s="201"/>
      <c r="AG88" s="201"/>
      <c r="AH88" s="201"/>
      <c r="AI88" s="201"/>
      <c r="AJ88" s="201"/>
      <c r="AK88" s="201"/>
      <c r="AL88" s="201"/>
      <c r="AM88" s="201"/>
      <c r="AN88" s="202"/>
      <c r="AO88" s="178">
        <v>36406</v>
      </c>
      <c r="AP88" s="178"/>
      <c r="AQ88" s="178"/>
      <c r="AR88" s="178"/>
      <c r="AS88" s="178"/>
      <c r="AT88" s="178"/>
      <c r="AU88" s="178"/>
      <c r="AV88" s="178"/>
      <c r="AW88" s="178">
        <v>0</v>
      </c>
      <c r="AX88" s="178"/>
      <c r="AY88" s="178"/>
      <c r="AZ88" s="178"/>
      <c r="BA88" s="178"/>
      <c r="BB88" s="178"/>
      <c r="BC88" s="178"/>
      <c r="BD88" s="178"/>
      <c r="BE88" s="178">
        <v>36406</v>
      </c>
      <c r="BF88" s="178"/>
      <c r="BG88" s="178"/>
      <c r="BH88" s="178"/>
      <c r="BI88" s="178"/>
      <c r="BJ88" s="178"/>
      <c r="BK88" s="178"/>
      <c r="BL88" s="178"/>
    </row>
    <row r="89" spans="1:64" s="4" customFormat="1" ht="12.75" customHeight="1" x14ac:dyDescent="0.2">
      <c r="A89" s="158">
        <v>2</v>
      </c>
      <c r="B89" s="158"/>
      <c r="C89" s="158"/>
      <c r="D89" s="158"/>
      <c r="E89" s="158"/>
      <c r="F89" s="158"/>
      <c r="G89" s="200" t="s">
        <v>171</v>
      </c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2"/>
      <c r="Z89" s="177" t="s">
        <v>168</v>
      </c>
      <c r="AA89" s="177"/>
      <c r="AB89" s="177"/>
      <c r="AC89" s="177"/>
      <c r="AD89" s="177"/>
      <c r="AE89" s="200" t="s">
        <v>166</v>
      </c>
      <c r="AF89" s="201"/>
      <c r="AG89" s="201"/>
      <c r="AH89" s="201"/>
      <c r="AI89" s="201"/>
      <c r="AJ89" s="201"/>
      <c r="AK89" s="201"/>
      <c r="AL89" s="201"/>
      <c r="AM89" s="201"/>
      <c r="AN89" s="202"/>
      <c r="AO89" s="178">
        <v>93500</v>
      </c>
      <c r="AP89" s="178"/>
      <c r="AQ89" s="178"/>
      <c r="AR89" s="178"/>
      <c r="AS89" s="178"/>
      <c r="AT89" s="178"/>
      <c r="AU89" s="178"/>
      <c r="AV89" s="178"/>
      <c r="AW89" s="178">
        <v>0</v>
      </c>
      <c r="AX89" s="178"/>
      <c r="AY89" s="178"/>
      <c r="AZ89" s="178"/>
      <c r="BA89" s="178"/>
      <c r="BB89" s="178"/>
      <c r="BC89" s="178"/>
      <c r="BD89" s="178"/>
      <c r="BE89" s="178">
        <v>93500</v>
      </c>
      <c r="BF89" s="178"/>
      <c r="BG89" s="178"/>
      <c r="BH89" s="178"/>
      <c r="BI89" s="178"/>
      <c r="BJ89" s="178"/>
      <c r="BK89" s="178"/>
      <c r="BL89" s="178"/>
    </row>
    <row r="90" spans="1:64" ht="12.75" customHeight="1" x14ac:dyDescent="0.2">
      <c r="A90" s="158">
        <v>2</v>
      </c>
      <c r="B90" s="158"/>
      <c r="C90" s="158"/>
      <c r="D90" s="158"/>
      <c r="E90" s="158"/>
      <c r="F90" s="158"/>
      <c r="G90" s="200" t="s">
        <v>172</v>
      </c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2"/>
      <c r="Z90" s="177" t="s">
        <v>168</v>
      </c>
      <c r="AA90" s="177"/>
      <c r="AB90" s="177"/>
      <c r="AC90" s="177"/>
      <c r="AD90" s="177"/>
      <c r="AE90" s="200" t="s">
        <v>173</v>
      </c>
      <c r="AF90" s="201"/>
      <c r="AG90" s="201"/>
      <c r="AH90" s="201"/>
      <c r="AI90" s="201"/>
      <c r="AJ90" s="201"/>
      <c r="AK90" s="201"/>
      <c r="AL90" s="201"/>
      <c r="AM90" s="201"/>
      <c r="AN90" s="202"/>
      <c r="AO90" s="178">
        <v>26882</v>
      </c>
      <c r="AP90" s="178"/>
      <c r="AQ90" s="178"/>
      <c r="AR90" s="178"/>
      <c r="AS90" s="178"/>
      <c r="AT90" s="178"/>
      <c r="AU90" s="178"/>
      <c r="AV90" s="178"/>
      <c r="AW90" s="178">
        <v>0</v>
      </c>
      <c r="AX90" s="178"/>
      <c r="AY90" s="178"/>
      <c r="AZ90" s="178"/>
      <c r="BA90" s="178"/>
      <c r="BB90" s="178"/>
      <c r="BC90" s="178"/>
      <c r="BD90" s="178"/>
      <c r="BE90" s="178">
        <v>26882</v>
      </c>
      <c r="BF90" s="178"/>
      <c r="BG90" s="178"/>
      <c r="BH90" s="178"/>
      <c r="BI90" s="178"/>
      <c r="BJ90" s="178"/>
      <c r="BK90" s="178"/>
      <c r="BL90" s="178"/>
    </row>
    <row r="91" spans="1:64" ht="12.75" customHeight="1" x14ac:dyDescent="0.2">
      <c r="A91" s="158">
        <v>3</v>
      </c>
      <c r="B91" s="158"/>
      <c r="C91" s="158"/>
      <c r="D91" s="158"/>
      <c r="E91" s="158"/>
      <c r="F91" s="158"/>
      <c r="G91" s="200" t="s">
        <v>174</v>
      </c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2"/>
      <c r="Z91" s="177" t="s">
        <v>168</v>
      </c>
      <c r="AA91" s="177"/>
      <c r="AB91" s="177"/>
      <c r="AC91" s="177"/>
      <c r="AD91" s="177"/>
      <c r="AE91" s="200" t="s">
        <v>166</v>
      </c>
      <c r="AF91" s="201"/>
      <c r="AG91" s="201"/>
      <c r="AH91" s="201"/>
      <c r="AI91" s="201"/>
      <c r="AJ91" s="201"/>
      <c r="AK91" s="201"/>
      <c r="AL91" s="201"/>
      <c r="AM91" s="201"/>
      <c r="AN91" s="202"/>
      <c r="AO91" s="178">
        <v>717000</v>
      </c>
      <c r="AP91" s="178"/>
      <c r="AQ91" s="178"/>
      <c r="AR91" s="178"/>
      <c r="AS91" s="178"/>
      <c r="AT91" s="178"/>
      <c r="AU91" s="178"/>
      <c r="AV91" s="178"/>
      <c r="AW91" s="178">
        <v>0</v>
      </c>
      <c r="AX91" s="178"/>
      <c r="AY91" s="178"/>
      <c r="AZ91" s="178"/>
      <c r="BA91" s="178"/>
      <c r="BB91" s="178"/>
      <c r="BC91" s="178"/>
      <c r="BD91" s="178"/>
      <c r="BE91" s="178">
        <v>717000</v>
      </c>
      <c r="BF91" s="178"/>
      <c r="BG91" s="178"/>
      <c r="BH91" s="178"/>
      <c r="BI91" s="178"/>
      <c r="BJ91" s="178"/>
      <c r="BK91" s="178"/>
      <c r="BL91" s="178"/>
    </row>
    <row r="92" spans="1:64" x14ac:dyDescent="0.2">
      <c r="A92" s="158">
        <v>4</v>
      </c>
      <c r="B92" s="158"/>
      <c r="C92" s="158"/>
      <c r="D92" s="158"/>
      <c r="E92" s="158"/>
      <c r="F92" s="158"/>
      <c r="G92" s="200" t="s">
        <v>175</v>
      </c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2"/>
      <c r="Z92" s="177" t="s">
        <v>176</v>
      </c>
      <c r="AA92" s="177"/>
      <c r="AB92" s="177"/>
      <c r="AC92" s="177"/>
      <c r="AD92" s="177"/>
      <c r="AE92" s="200" t="s">
        <v>166</v>
      </c>
      <c r="AF92" s="201"/>
      <c r="AG92" s="201"/>
      <c r="AH92" s="201"/>
      <c r="AI92" s="201"/>
      <c r="AJ92" s="201"/>
      <c r="AK92" s="201"/>
      <c r="AL92" s="201"/>
      <c r="AM92" s="201"/>
      <c r="AN92" s="202"/>
      <c r="AO92" s="178">
        <v>297937</v>
      </c>
      <c r="AP92" s="178"/>
      <c r="AQ92" s="178"/>
      <c r="AR92" s="178"/>
      <c r="AS92" s="178"/>
      <c r="AT92" s="178"/>
      <c r="AU92" s="178"/>
      <c r="AV92" s="178"/>
      <c r="AW92" s="178">
        <v>0</v>
      </c>
      <c r="AX92" s="178"/>
      <c r="AY92" s="178"/>
      <c r="AZ92" s="178"/>
      <c r="BA92" s="178"/>
      <c r="BB92" s="178"/>
      <c r="BC92" s="178"/>
      <c r="BD92" s="178"/>
      <c r="BE92" s="178">
        <v>297937</v>
      </c>
      <c r="BF92" s="178"/>
      <c r="BG92" s="178"/>
      <c r="BH92" s="178"/>
      <c r="BI92" s="178"/>
      <c r="BJ92" s="178"/>
      <c r="BK92" s="178"/>
      <c r="BL92" s="178"/>
    </row>
    <row r="93" spans="1:64" ht="12.75" customHeight="1" x14ac:dyDescent="0.2">
      <c r="A93" s="158">
        <v>5</v>
      </c>
      <c r="B93" s="158"/>
      <c r="C93" s="158"/>
      <c r="D93" s="158"/>
      <c r="E93" s="158"/>
      <c r="F93" s="158"/>
      <c r="G93" s="200" t="s">
        <v>177</v>
      </c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2"/>
      <c r="Z93" s="177" t="s">
        <v>168</v>
      </c>
      <c r="AA93" s="177"/>
      <c r="AB93" s="177"/>
      <c r="AC93" s="177"/>
      <c r="AD93" s="177"/>
      <c r="AE93" s="200" t="s">
        <v>178</v>
      </c>
      <c r="AF93" s="201"/>
      <c r="AG93" s="201"/>
      <c r="AH93" s="201"/>
      <c r="AI93" s="201"/>
      <c r="AJ93" s="201"/>
      <c r="AK93" s="201"/>
      <c r="AL93" s="201"/>
      <c r="AM93" s="201"/>
      <c r="AN93" s="202"/>
      <c r="AO93" s="178">
        <v>148039</v>
      </c>
      <c r="AP93" s="178"/>
      <c r="AQ93" s="178"/>
      <c r="AR93" s="178"/>
      <c r="AS93" s="178"/>
      <c r="AT93" s="178"/>
      <c r="AU93" s="178"/>
      <c r="AV93" s="178"/>
      <c r="AW93" s="178">
        <v>148039</v>
      </c>
      <c r="AX93" s="178"/>
      <c r="AY93" s="178"/>
      <c r="AZ93" s="178"/>
      <c r="BA93" s="178"/>
      <c r="BB93" s="178"/>
      <c r="BC93" s="178"/>
      <c r="BD93" s="178"/>
      <c r="BE93" s="178">
        <v>296078</v>
      </c>
      <c r="BF93" s="178"/>
      <c r="BG93" s="178"/>
      <c r="BH93" s="178"/>
      <c r="BI93" s="178"/>
      <c r="BJ93" s="178"/>
      <c r="BK93" s="178"/>
      <c r="BL93" s="178"/>
    </row>
    <row r="94" spans="1:64" ht="12.75" customHeight="1" x14ac:dyDescent="0.2">
      <c r="A94" s="158">
        <v>6</v>
      </c>
      <c r="B94" s="158"/>
      <c r="C94" s="158"/>
      <c r="D94" s="158"/>
      <c r="E94" s="158"/>
      <c r="F94" s="158"/>
      <c r="G94" s="200" t="s">
        <v>179</v>
      </c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2"/>
      <c r="Z94" s="177" t="s">
        <v>180</v>
      </c>
      <c r="AA94" s="177"/>
      <c r="AB94" s="177"/>
      <c r="AC94" s="177"/>
      <c r="AD94" s="177"/>
      <c r="AE94" s="200" t="s">
        <v>181</v>
      </c>
      <c r="AF94" s="201"/>
      <c r="AG94" s="201"/>
      <c r="AH94" s="201"/>
      <c r="AI94" s="201"/>
      <c r="AJ94" s="201"/>
      <c r="AK94" s="201"/>
      <c r="AL94" s="201"/>
      <c r="AM94" s="201"/>
      <c r="AN94" s="202"/>
      <c r="AO94" s="178">
        <v>880000</v>
      </c>
      <c r="AP94" s="178"/>
      <c r="AQ94" s="178"/>
      <c r="AR94" s="178"/>
      <c r="AS94" s="178"/>
      <c r="AT94" s="178"/>
      <c r="AU94" s="178"/>
      <c r="AV94" s="178"/>
      <c r="AW94" s="178">
        <v>0</v>
      </c>
      <c r="AX94" s="178"/>
      <c r="AY94" s="178"/>
      <c r="AZ94" s="178"/>
      <c r="BA94" s="178"/>
      <c r="BB94" s="178"/>
      <c r="BC94" s="178"/>
      <c r="BD94" s="178"/>
      <c r="BE94" s="178">
        <v>880000</v>
      </c>
      <c r="BF94" s="178"/>
      <c r="BG94" s="178"/>
      <c r="BH94" s="178"/>
      <c r="BI94" s="178"/>
      <c r="BJ94" s="178"/>
      <c r="BK94" s="178"/>
      <c r="BL94" s="178"/>
    </row>
    <row r="95" spans="1:64" ht="12.75" customHeight="1" x14ac:dyDescent="0.2">
      <c r="A95" s="158">
        <v>6</v>
      </c>
      <c r="B95" s="158"/>
      <c r="C95" s="158"/>
      <c r="D95" s="158"/>
      <c r="E95" s="158"/>
      <c r="F95" s="158"/>
      <c r="G95" s="200" t="s">
        <v>182</v>
      </c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2"/>
      <c r="Z95" s="177" t="s">
        <v>183</v>
      </c>
      <c r="AA95" s="177"/>
      <c r="AB95" s="177"/>
      <c r="AC95" s="177"/>
      <c r="AD95" s="177"/>
      <c r="AE95" s="200" t="s">
        <v>166</v>
      </c>
      <c r="AF95" s="201"/>
      <c r="AG95" s="201"/>
      <c r="AH95" s="201"/>
      <c r="AI95" s="201"/>
      <c r="AJ95" s="201"/>
      <c r="AK95" s="201"/>
      <c r="AL95" s="201"/>
      <c r="AM95" s="201"/>
      <c r="AN95" s="202"/>
      <c r="AO95" s="178">
        <v>860.8</v>
      </c>
      <c r="AP95" s="178"/>
      <c r="AQ95" s="178"/>
      <c r="AR95" s="178"/>
      <c r="AS95" s="178"/>
      <c r="AT95" s="178"/>
      <c r="AU95" s="178"/>
      <c r="AV95" s="178"/>
      <c r="AW95" s="178">
        <v>860.8</v>
      </c>
      <c r="AX95" s="178"/>
      <c r="AY95" s="178"/>
      <c r="AZ95" s="178"/>
      <c r="BA95" s="178"/>
      <c r="BB95" s="178"/>
      <c r="BC95" s="178"/>
      <c r="BD95" s="178"/>
      <c r="BE95" s="178">
        <f>AO95+AW95</f>
        <v>1721.6</v>
      </c>
      <c r="BF95" s="178"/>
      <c r="BG95" s="178"/>
      <c r="BH95" s="178"/>
      <c r="BI95" s="178"/>
      <c r="BJ95" s="178"/>
      <c r="BK95" s="178"/>
      <c r="BL95" s="178"/>
    </row>
    <row r="96" spans="1:64" ht="27" customHeight="1" x14ac:dyDescent="0.2">
      <c r="A96" s="158">
        <v>7</v>
      </c>
      <c r="B96" s="158"/>
      <c r="C96" s="158"/>
      <c r="D96" s="158"/>
      <c r="E96" s="158"/>
      <c r="F96" s="158"/>
      <c r="G96" s="200" t="s">
        <v>184</v>
      </c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2"/>
      <c r="Z96" s="177" t="s">
        <v>71</v>
      </c>
      <c r="AA96" s="177"/>
      <c r="AB96" s="177"/>
      <c r="AC96" s="177"/>
      <c r="AD96" s="177"/>
      <c r="AE96" s="200" t="s">
        <v>185</v>
      </c>
      <c r="AF96" s="201"/>
      <c r="AG96" s="201"/>
      <c r="AH96" s="201"/>
      <c r="AI96" s="201"/>
      <c r="AJ96" s="201"/>
      <c r="AK96" s="201"/>
      <c r="AL96" s="201"/>
      <c r="AM96" s="201"/>
      <c r="AN96" s="202"/>
      <c r="AO96" s="178">
        <v>0</v>
      </c>
      <c r="AP96" s="178"/>
      <c r="AQ96" s="178"/>
      <c r="AR96" s="178"/>
      <c r="AS96" s="178"/>
      <c r="AT96" s="178"/>
      <c r="AU96" s="178"/>
      <c r="AV96" s="178"/>
      <c r="AW96" s="178">
        <v>1</v>
      </c>
      <c r="AX96" s="178"/>
      <c r="AY96" s="178"/>
      <c r="AZ96" s="178"/>
      <c r="BA96" s="178"/>
      <c r="BB96" s="178"/>
      <c r="BC96" s="178"/>
      <c r="BD96" s="178"/>
      <c r="BE96" s="178">
        <v>1</v>
      </c>
      <c r="BF96" s="178"/>
      <c r="BG96" s="178"/>
      <c r="BH96" s="178"/>
      <c r="BI96" s="178"/>
      <c r="BJ96" s="178"/>
      <c r="BK96" s="178"/>
      <c r="BL96" s="178"/>
    </row>
    <row r="97" spans="1:64" ht="27.75" customHeight="1" x14ac:dyDescent="0.2">
      <c r="A97" s="158">
        <v>8</v>
      </c>
      <c r="B97" s="158"/>
      <c r="C97" s="158"/>
      <c r="D97" s="158"/>
      <c r="E97" s="158"/>
      <c r="F97" s="158"/>
      <c r="G97" s="200" t="s">
        <v>387</v>
      </c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  <c r="T97" s="201"/>
      <c r="U97" s="201"/>
      <c r="V97" s="201"/>
      <c r="W97" s="201"/>
      <c r="X97" s="201"/>
      <c r="Y97" s="202"/>
      <c r="Z97" s="177" t="s">
        <v>71</v>
      </c>
      <c r="AA97" s="177"/>
      <c r="AB97" s="177"/>
      <c r="AC97" s="177"/>
      <c r="AD97" s="177"/>
      <c r="AE97" s="200" t="s">
        <v>185</v>
      </c>
      <c r="AF97" s="201"/>
      <c r="AG97" s="201"/>
      <c r="AH97" s="201"/>
      <c r="AI97" s="201"/>
      <c r="AJ97" s="201"/>
      <c r="AK97" s="201"/>
      <c r="AL97" s="201"/>
      <c r="AM97" s="201"/>
      <c r="AN97" s="202"/>
      <c r="AO97" s="178">
        <v>0</v>
      </c>
      <c r="AP97" s="178"/>
      <c r="AQ97" s="178"/>
      <c r="AR97" s="178"/>
      <c r="AS97" s="178"/>
      <c r="AT97" s="178"/>
      <c r="AU97" s="178"/>
      <c r="AV97" s="178"/>
      <c r="AW97" s="178">
        <v>1</v>
      </c>
      <c r="AX97" s="178"/>
      <c r="AY97" s="178"/>
      <c r="AZ97" s="178"/>
      <c r="BA97" s="178"/>
      <c r="BB97" s="178"/>
      <c r="BC97" s="178"/>
      <c r="BD97" s="178"/>
      <c r="BE97" s="178">
        <v>1</v>
      </c>
      <c r="BF97" s="178"/>
      <c r="BG97" s="178"/>
      <c r="BH97" s="178"/>
      <c r="BI97" s="178"/>
      <c r="BJ97" s="178"/>
      <c r="BK97" s="178"/>
      <c r="BL97" s="178"/>
    </row>
    <row r="98" spans="1:64" ht="55.5" customHeight="1" x14ac:dyDescent="0.2">
      <c r="A98" s="158">
        <v>9</v>
      </c>
      <c r="B98" s="158"/>
      <c r="C98" s="158"/>
      <c r="D98" s="158"/>
      <c r="E98" s="158"/>
      <c r="F98" s="158"/>
      <c r="G98" s="200" t="s">
        <v>379</v>
      </c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2"/>
      <c r="Z98" s="177" t="s">
        <v>71</v>
      </c>
      <c r="AA98" s="177"/>
      <c r="AB98" s="177"/>
      <c r="AC98" s="177"/>
      <c r="AD98" s="177"/>
      <c r="AE98" s="200" t="s">
        <v>185</v>
      </c>
      <c r="AF98" s="201"/>
      <c r="AG98" s="201"/>
      <c r="AH98" s="201"/>
      <c r="AI98" s="201"/>
      <c r="AJ98" s="201"/>
      <c r="AK98" s="201"/>
      <c r="AL98" s="201"/>
      <c r="AM98" s="201"/>
      <c r="AN98" s="202"/>
      <c r="AO98" s="178">
        <v>0</v>
      </c>
      <c r="AP98" s="178"/>
      <c r="AQ98" s="178"/>
      <c r="AR98" s="178"/>
      <c r="AS98" s="178"/>
      <c r="AT98" s="178"/>
      <c r="AU98" s="178"/>
      <c r="AV98" s="178"/>
      <c r="AW98" s="178">
        <v>6</v>
      </c>
      <c r="AX98" s="178"/>
      <c r="AY98" s="178"/>
      <c r="AZ98" s="178"/>
      <c r="BA98" s="178"/>
      <c r="BB98" s="178"/>
      <c r="BC98" s="178"/>
      <c r="BD98" s="178"/>
      <c r="BE98" s="178">
        <v>6</v>
      </c>
      <c r="BF98" s="178"/>
      <c r="BG98" s="178"/>
      <c r="BH98" s="178"/>
      <c r="BI98" s="178"/>
      <c r="BJ98" s="178"/>
      <c r="BK98" s="178"/>
      <c r="BL98" s="178"/>
    </row>
    <row r="99" spans="1:64" ht="27.75" customHeight="1" x14ac:dyDescent="0.2">
      <c r="A99" s="158">
        <v>10</v>
      </c>
      <c r="B99" s="158"/>
      <c r="C99" s="158"/>
      <c r="D99" s="158"/>
      <c r="E99" s="158"/>
      <c r="F99" s="158"/>
      <c r="G99" s="200" t="s">
        <v>380</v>
      </c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2"/>
      <c r="Z99" s="177" t="s">
        <v>71</v>
      </c>
      <c r="AA99" s="177"/>
      <c r="AB99" s="177"/>
      <c r="AC99" s="177"/>
      <c r="AD99" s="177"/>
      <c r="AE99" s="200" t="s">
        <v>185</v>
      </c>
      <c r="AF99" s="201"/>
      <c r="AG99" s="201"/>
      <c r="AH99" s="201"/>
      <c r="AI99" s="201"/>
      <c r="AJ99" s="201"/>
      <c r="AK99" s="201"/>
      <c r="AL99" s="201"/>
      <c r="AM99" s="201"/>
      <c r="AN99" s="202"/>
      <c r="AO99" s="178">
        <v>1</v>
      </c>
      <c r="AP99" s="178"/>
      <c r="AQ99" s="178"/>
      <c r="AR99" s="178"/>
      <c r="AS99" s="178"/>
      <c r="AT99" s="178"/>
      <c r="AU99" s="178"/>
      <c r="AV99" s="178"/>
      <c r="AW99" s="178">
        <v>0</v>
      </c>
      <c r="AX99" s="178"/>
      <c r="AY99" s="178"/>
      <c r="AZ99" s="178"/>
      <c r="BA99" s="178"/>
      <c r="BB99" s="178"/>
      <c r="BC99" s="178"/>
      <c r="BD99" s="178"/>
      <c r="BE99" s="178">
        <v>1</v>
      </c>
      <c r="BF99" s="178"/>
      <c r="BG99" s="178"/>
      <c r="BH99" s="178"/>
      <c r="BI99" s="178"/>
      <c r="BJ99" s="178"/>
      <c r="BK99" s="178"/>
      <c r="BL99" s="178"/>
    </row>
    <row r="100" spans="1:64" s="4" customFormat="1" ht="12.75" customHeight="1" x14ac:dyDescent="0.2">
      <c r="A100" s="180">
        <v>0</v>
      </c>
      <c r="B100" s="180"/>
      <c r="C100" s="180"/>
      <c r="D100" s="180"/>
      <c r="E100" s="180"/>
      <c r="F100" s="180"/>
      <c r="G100" s="203" t="s">
        <v>83</v>
      </c>
      <c r="H100" s="204"/>
      <c r="I100" s="204"/>
      <c r="J100" s="204"/>
      <c r="K100" s="204"/>
      <c r="L100" s="204"/>
      <c r="M100" s="204"/>
      <c r="N100" s="204"/>
      <c r="O100" s="204"/>
      <c r="P100" s="204"/>
      <c r="Q100" s="204"/>
      <c r="R100" s="204"/>
      <c r="S100" s="204"/>
      <c r="T100" s="204"/>
      <c r="U100" s="204"/>
      <c r="V100" s="204"/>
      <c r="W100" s="204"/>
      <c r="X100" s="204"/>
      <c r="Y100" s="205"/>
      <c r="Z100" s="198"/>
      <c r="AA100" s="198"/>
      <c r="AB100" s="198"/>
      <c r="AC100" s="198"/>
      <c r="AD100" s="198"/>
      <c r="AE100" s="203"/>
      <c r="AF100" s="204"/>
      <c r="AG100" s="204"/>
      <c r="AH100" s="204"/>
      <c r="AI100" s="204"/>
      <c r="AJ100" s="204"/>
      <c r="AK100" s="204"/>
      <c r="AL100" s="204"/>
      <c r="AM100" s="204"/>
      <c r="AN100" s="205"/>
      <c r="AO100" s="179"/>
      <c r="AP100" s="179"/>
      <c r="AQ100" s="179"/>
      <c r="AR100" s="179"/>
      <c r="AS100" s="179"/>
      <c r="AT100" s="179"/>
      <c r="AU100" s="179"/>
      <c r="AV100" s="179"/>
      <c r="AW100" s="179"/>
      <c r="AX100" s="179"/>
      <c r="AY100" s="179"/>
      <c r="AZ100" s="179"/>
      <c r="BA100" s="179"/>
      <c r="BB100" s="179"/>
      <c r="BC100" s="179"/>
      <c r="BD100" s="179"/>
      <c r="BE100" s="179"/>
      <c r="BF100" s="179"/>
      <c r="BG100" s="179"/>
      <c r="BH100" s="179"/>
      <c r="BI100" s="179"/>
      <c r="BJ100" s="179"/>
      <c r="BK100" s="179"/>
      <c r="BL100" s="179"/>
    </row>
    <row r="101" spans="1:64" x14ac:dyDescent="0.2">
      <c r="A101" s="158">
        <v>1</v>
      </c>
      <c r="B101" s="158"/>
      <c r="C101" s="158"/>
      <c r="D101" s="158"/>
      <c r="E101" s="158"/>
      <c r="F101" s="158"/>
      <c r="G101" s="200" t="s">
        <v>186</v>
      </c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1"/>
      <c r="S101" s="201"/>
      <c r="T101" s="201"/>
      <c r="U101" s="201"/>
      <c r="V101" s="201"/>
      <c r="W101" s="201"/>
      <c r="X101" s="201"/>
      <c r="Y101" s="202"/>
      <c r="Z101" s="177" t="s">
        <v>76</v>
      </c>
      <c r="AA101" s="177"/>
      <c r="AB101" s="177"/>
      <c r="AC101" s="177"/>
      <c r="AD101" s="177"/>
      <c r="AE101" s="200" t="s">
        <v>85</v>
      </c>
      <c r="AF101" s="201"/>
      <c r="AG101" s="201"/>
      <c r="AH101" s="201"/>
      <c r="AI101" s="201"/>
      <c r="AJ101" s="201"/>
      <c r="AK101" s="201"/>
      <c r="AL101" s="201"/>
      <c r="AM101" s="201"/>
      <c r="AN101" s="202"/>
      <c r="AO101" s="178">
        <v>6.99</v>
      </c>
      <c r="AP101" s="178"/>
      <c r="AQ101" s="178"/>
      <c r="AR101" s="178"/>
      <c r="AS101" s="178"/>
      <c r="AT101" s="178"/>
      <c r="AU101" s="178"/>
      <c r="AV101" s="178"/>
      <c r="AW101" s="178">
        <v>0</v>
      </c>
      <c r="AX101" s="178"/>
      <c r="AY101" s="178"/>
      <c r="AZ101" s="178"/>
      <c r="BA101" s="178"/>
      <c r="BB101" s="178"/>
      <c r="BC101" s="178"/>
      <c r="BD101" s="178"/>
      <c r="BE101" s="178">
        <v>6.99</v>
      </c>
      <c r="BF101" s="178"/>
      <c r="BG101" s="178"/>
      <c r="BH101" s="178"/>
      <c r="BI101" s="178"/>
      <c r="BJ101" s="178"/>
      <c r="BK101" s="178"/>
      <c r="BL101" s="178"/>
    </row>
    <row r="102" spans="1:64" x14ac:dyDescent="0.2">
      <c r="A102" s="158">
        <v>1</v>
      </c>
      <c r="B102" s="158"/>
      <c r="C102" s="158"/>
      <c r="D102" s="158"/>
      <c r="E102" s="158"/>
      <c r="F102" s="158"/>
      <c r="G102" s="200" t="s">
        <v>187</v>
      </c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1"/>
      <c r="S102" s="201"/>
      <c r="T102" s="201"/>
      <c r="U102" s="201"/>
      <c r="V102" s="201"/>
      <c r="W102" s="201"/>
      <c r="X102" s="201"/>
      <c r="Y102" s="202"/>
      <c r="Z102" s="177" t="s">
        <v>76</v>
      </c>
      <c r="AA102" s="177"/>
      <c r="AB102" s="177"/>
      <c r="AC102" s="177"/>
      <c r="AD102" s="177"/>
      <c r="AE102" s="200" t="s">
        <v>85</v>
      </c>
      <c r="AF102" s="201"/>
      <c r="AG102" s="201"/>
      <c r="AH102" s="201"/>
      <c r="AI102" s="201"/>
      <c r="AJ102" s="201"/>
      <c r="AK102" s="201"/>
      <c r="AL102" s="201"/>
      <c r="AM102" s="201"/>
      <c r="AN102" s="202"/>
      <c r="AO102" s="178">
        <v>575.27</v>
      </c>
      <c r="AP102" s="178"/>
      <c r="AQ102" s="178"/>
      <c r="AR102" s="178"/>
      <c r="AS102" s="178"/>
      <c r="AT102" s="178"/>
      <c r="AU102" s="178"/>
      <c r="AV102" s="178"/>
      <c r="AW102" s="178">
        <v>0</v>
      </c>
      <c r="AX102" s="178"/>
      <c r="AY102" s="178"/>
      <c r="AZ102" s="178"/>
      <c r="BA102" s="178"/>
      <c r="BB102" s="178"/>
      <c r="BC102" s="178"/>
      <c r="BD102" s="178"/>
      <c r="BE102" s="178">
        <v>575.27</v>
      </c>
      <c r="BF102" s="178"/>
      <c r="BG102" s="178"/>
      <c r="BH102" s="178"/>
      <c r="BI102" s="178"/>
      <c r="BJ102" s="178"/>
      <c r="BK102" s="178"/>
      <c r="BL102" s="178"/>
    </row>
    <row r="103" spans="1:64" ht="25.5" customHeight="1" x14ac:dyDescent="0.2">
      <c r="A103" s="158">
        <v>2</v>
      </c>
      <c r="B103" s="158"/>
      <c r="C103" s="158"/>
      <c r="D103" s="158"/>
      <c r="E103" s="158"/>
      <c r="F103" s="158"/>
      <c r="G103" s="200" t="s">
        <v>188</v>
      </c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201"/>
      <c r="V103" s="201"/>
      <c r="W103" s="201"/>
      <c r="X103" s="201"/>
      <c r="Y103" s="202"/>
      <c r="Z103" s="177" t="s">
        <v>76</v>
      </c>
      <c r="AA103" s="177"/>
      <c r="AB103" s="177"/>
      <c r="AC103" s="177"/>
      <c r="AD103" s="177"/>
      <c r="AE103" s="200" t="s">
        <v>85</v>
      </c>
      <c r="AF103" s="201"/>
      <c r="AG103" s="201"/>
      <c r="AH103" s="201"/>
      <c r="AI103" s="201"/>
      <c r="AJ103" s="201"/>
      <c r="AK103" s="201"/>
      <c r="AL103" s="201"/>
      <c r="AM103" s="201"/>
      <c r="AN103" s="202"/>
      <c r="AO103" s="178">
        <v>18.21</v>
      </c>
      <c r="AP103" s="178"/>
      <c r="AQ103" s="178"/>
      <c r="AR103" s="178"/>
      <c r="AS103" s="178"/>
      <c r="AT103" s="178"/>
      <c r="AU103" s="178"/>
      <c r="AV103" s="178"/>
      <c r="AW103" s="178">
        <v>0</v>
      </c>
      <c r="AX103" s="178"/>
      <c r="AY103" s="178"/>
      <c r="AZ103" s="178"/>
      <c r="BA103" s="178"/>
      <c r="BB103" s="178"/>
      <c r="BC103" s="178"/>
      <c r="BD103" s="178"/>
      <c r="BE103" s="178">
        <v>18.21</v>
      </c>
      <c r="BF103" s="178"/>
      <c r="BG103" s="178"/>
      <c r="BH103" s="178"/>
      <c r="BI103" s="178"/>
      <c r="BJ103" s="178"/>
      <c r="BK103" s="178"/>
      <c r="BL103" s="178"/>
    </row>
    <row r="104" spans="1:64" x14ac:dyDescent="0.2">
      <c r="A104" s="158">
        <v>2</v>
      </c>
      <c r="B104" s="158"/>
      <c r="C104" s="158"/>
      <c r="D104" s="158"/>
      <c r="E104" s="158"/>
      <c r="F104" s="158"/>
      <c r="G104" s="200" t="s">
        <v>189</v>
      </c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2"/>
      <c r="Z104" s="177" t="s">
        <v>76</v>
      </c>
      <c r="AA104" s="177"/>
      <c r="AB104" s="177"/>
      <c r="AC104" s="177"/>
      <c r="AD104" s="177"/>
      <c r="AE104" s="200" t="s">
        <v>85</v>
      </c>
      <c r="AF104" s="201"/>
      <c r="AG104" s="201"/>
      <c r="AH104" s="201"/>
      <c r="AI104" s="201"/>
      <c r="AJ104" s="201"/>
      <c r="AK104" s="201"/>
      <c r="AL104" s="201"/>
      <c r="AM104" s="201"/>
      <c r="AN104" s="202"/>
      <c r="AO104" s="178">
        <v>8.18</v>
      </c>
      <c r="AP104" s="178"/>
      <c r="AQ104" s="178"/>
      <c r="AR104" s="178"/>
      <c r="AS104" s="178"/>
      <c r="AT104" s="178"/>
      <c r="AU104" s="178"/>
      <c r="AV104" s="178"/>
      <c r="AW104" s="178">
        <v>0</v>
      </c>
      <c r="AX104" s="178"/>
      <c r="AY104" s="178"/>
      <c r="AZ104" s="178"/>
      <c r="BA104" s="178"/>
      <c r="BB104" s="178"/>
      <c r="BC104" s="178"/>
      <c r="BD104" s="178"/>
      <c r="BE104" s="178">
        <v>8.18</v>
      </c>
      <c r="BF104" s="178"/>
      <c r="BG104" s="178"/>
      <c r="BH104" s="178"/>
      <c r="BI104" s="178"/>
      <c r="BJ104" s="178"/>
      <c r="BK104" s="178"/>
      <c r="BL104" s="178"/>
    </row>
    <row r="105" spans="1:64" x14ac:dyDescent="0.2">
      <c r="A105" s="158">
        <v>3</v>
      </c>
      <c r="B105" s="158"/>
      <c r="C105" s="158"/>
      <c r="D105" s="158"/>
      <c r="E105" s="158"/>
      <c r="F105" s="158"/>
      <c r="G105" s="200" t="s">
        <v>190</v>
      </c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  <c r="Y105" s="202"/>
      <c r="Z105" s="177" t="s">
        <v>76</v>
      </c>
      <c r="AA105" s="177"/>
      <c r="AB105" s="177"/>
      <c r="AC105" s="177"/>
      <c r="AD105" s="177"/>
      <c r="AE105" s="200" t="s">
        <v>85</v>
      </c>
      <c r="AF105" s="201"/>
      <c r="AG105" s="201"/>
      <c r="AH105" s="201"/>
      <c r="AI105" s="201"/>
      <c r="AJ105" s="201"/>
      <c r="AK105" s="201"/>
      <c r="AL105" s="201"/>
      <c r="AM105" s="201"/>
      <c r="AN105" s="202"/>
      <c r="AO105" s="178">
        <v>7.55</v>
      </c>
      <c r="AP105" s="178"/>
      <c r="AQ105" s="178"/>
      <c r="AR105" s="178"/>
      <c r="AS105" s="178"/>
      <c r="AT105" s="178"/>
      <c r="AU105" s="178"/>
      <c r="AV105" s="178"/>
      <c r="AW105" s="178">
        <v>0</v>
      </c>
      <c r="AX105" s="178"/>
      <c r="AY105" s="178"/>
      <c r="AZ105" s="178"/>
      <c r="BA105" s="178"/>
      <c r="BB105" s="178"/>
      <c r="BC105" s="178"/>
      <c r="BD105" s="178"/>
      <c r="BE105" s="178">
        <v>7.55</v>
      </c>
      <c r="BF105" s="178"/>
      <c r="BG105" s="178"/>
      <c r="BH105" s="178"/>
      <c r="BI105" s="178"/>
      <c r="BJ105" s="178"/>
      <c r="BK105" s="178"/>
      <c r="BL105" s="178"/>
    </row>
    <row r="106" spans="1:64" x14ac:dyDescent="0.2">
      <c r="A106" s="158">
        <v>4</v>
      </c>
      <c r="B106" s="158"/>
      <c r="C106" s="158"/>
      <c r="D106" s="158"/>
      <c r="E106" s="158"/>
      <c r="F106" s="158"/>
      <c r="G106" s="200" t="s">
        <v>191</v>
      </c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201"/>
      <c r="V106" s="201"/>
      <c r="W106" s="201"/>
      <c r="X106" s="201"/>
      <c r="Y106" s="202"/>
      <c r="Z106" s="177" t="s">
        <v>76</v>
      </c>
      <c r="AA106" s="177"/>
      <c r="AB106" s="177"/>
      <c r="AC106" s="177"/>
      <c r="AD106" s="177"/>
      <c r="AE106" s="200" t="s">
        <v>85</v>
      </c>
      <c r="AF106" s="201"/>
      <c r="AG106" s="201"/>
      <c r="AH106" s="201"/>
      <c r="AI106" s="201"/>
      <c r="AJ106" s="201"/>
      <c r="AK106" s="201"/>
      <c r="AL106" s="201"/>
      <c r="AM106" s="201"/>
      <c r="AN106" s="202"/>
      <c r="AO106" s="178">
        <v>23.31</v>
      </c>
      <c r="AP106" s="178"/>
      <c r="AQ106" s="178"/>
      <c r="AR106" s="178"/>
      <c r="AS106" s="178"/>
      <c r="AT106" s="178"/>
      <c r="AU106" s="178"/>
      <c r="AV106" s="178"/>
      <c r="AW106" s="178">
        <v>0</v>
      </c>
      <c r="AX106" s="178"/>
      <c r="AY106" s="178"/>
      <c r="AZ106" s="178"/>
      <c r="BA106" s="178"/>
      <c r="BB106" s="178"/>
      <c r="BC106" s="178"/>
      <c r="BD106" s="178"/>
      <c r="BE106" s="178">
        <v>23.31</v>
      </c>
      <c r="BF106" s="178"/>
      <c r="BG106" s="178"/>
      <c r="BH106" s="178"/>
      <c r="BI106" s="178"/>
      <c r="BJ106" s="178"/>
      <c r="BK106" s="178"/>
      <c r="BL106" s="178"/>
    </row>
    <row r="107" spans="1:64" ht="12.75" customHeight="1" x14ac:dyDescent="0.2">
      <c r="A107" s="158">
        <v>5</v>
      </c>
      <c r="B107" s="158"/>
      <c r="C107" s="158"/>
      <c r="D107" s="158"/>
      <c r="E107" s="158"/>
      <c r="F107" s="158"/>
      <c r="G107" s="200" t="s">
        <v>192</v>
      </c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  <c r="T107" s="201"/>
      <c r="U107" s="201"/>
      <c r="V107" s="201"/>
      <c r="W107" s="201"/>
      <c r="X107" s="201"/>
      <c r="Y107" s="202"/>
      <c r="Z107" s="177" t="s">
        <v>76</v>
      </c>
      <c r="AA107" s="177"/>
      <c r="AB107" s="177"/>
      <c r="AC107" s="177"/>
      <c r="AD107" s="177"/>
      <c r="AE107" s="200" t="s">
        <v>85</v>
      </c>
      <c r="AF107" s="201"/>
      <c r="AG107" s="201"/>
      <c r="AH107" s="201"/>
      <c r="AI107" s="201"/>
      <c r="AJ107" s="201"/>
      <c r="AK107" s="201"/>
      <c r="AL107" s="201"/>
      <c r="AM107" s="201"/>
      <c r="AN107" s="202"/>
      <c r="AO107" s="178">
        <v>9.59</v>
      </c>
      <c r="AP107" s="178"/>
      <c r="AQ107" s="178"/>
      <c r="AR107" s="178"/>
      <c r="AS107" s="178"/>
      <c r="AT107" s="178"/>
      <c r="AU107" s="178"/>
      <c r="AV107" s="178"/>
      <c r="AW107" s="178">
        <v>0.92</v>
      </c>
      <c r="AX107" s="178"/>
      <c r="AY107" s="178"/>
      <c r="AZ107" s="178"/>
      <c r="BA107" s="178"/>
      <c r="BB107" s="178"/>
      <c r="BC107" s="178"/>
      <c r="BD107" s="178"/>
      <c r="BE107" s="178">
        <v>10.51</v>
      </c>
      <c r="BF107" s="178"/>
      <c r="BG107" s="178"/>
      <c r="BH107" s="178"/>
      <c r="BI107" s="178"/>
      <c r="BJ107" s="178"/>
      <c r="BK107" s="178"/>
      <c r="BL107" s="178"/>
    </row>
    <row r="108" spans="1:64" ht="28.5" customHeight="1" x14ac:dyDescent="0.2">
      <c r="A108" s="158">
        <v>6</v>
      </c>
      <c r="B108" s="158"/>
      <c r="C108" s="158"/>
      <c r="D108" s="158"/>
      <c r="E108" s="158"/>
      <c r="F108" s="158"/>
      <c r="G108" s="200" t="s">
        <v>193</v>
      </c>
      <c r="H108" s="201"/>
      <c r="I108" s="201"/>
      <c r="J108" s="201"/>
      <c r="K108" s="201"/>
      <c r="L108" s="201"/>
      <c r="M108" s="201"/>
      <c r="N108" s="201"/>
      <c r="O108" s="201"/>
      <c r="P108" s="201"/>
      <c r="Q108" s="201"/>
      <c r="R108" s="201"/>
      <c r="S108" s="201"/>
      <c r="T108" s="201"/>
      <c r="U108" s="201"/>
      <c r="V108" s="201"/>
      <c r="W108" s="201"/>
      <c r="X108" s="201"/>
      <c r="Y108" s="202"/>
      <c r="Z108" s="177" t="s">
        <v>76</v>
      </c>
      <c r="AA108" s="177"/>
      <c r="AB108" s="177"/>
      <c r="AC108" s="177"/>
      <c r="AD108" s="177"/>
      <c r="AE108" s="200" t="s">
        <v>85</v>
      </c>
      <c r="AF108" s="201"/>
      <c r="AG108" s="201"/>
      <c r="AH108" s="201"/>
      <c r="AI108" s="201"/>
      <c r="AJ108" s="201"/>
      <c r="AK108" s="201"/>
      <c r="AL108" s="201"/>
      <c r="AM108" s="201"/>
      <c r="AN108" s="202"/>
      <c r="AO108" s="178">
        <v>2611.27</v>
      </c>
      <c r="AP108" s="178"/>
      <c r="AQ108" s="178"/>
      <c r="AR108" s="178"/>
      <c r="AS108" s="178"/>
      <c r="AT108" s="178"/>
      <c r="AU108" s="178"/>
      <c r="AV108" s="178"/>
      <c r="AW108" s="178">
        <v>132.9</v>
      </c>
      <c r="AX108" s="178"/>
      <c r="AY108" s="178"/>
      <c r="AZ108" s="178"/>
      <c r="BA108" s="178"/>
      <c r="BB108" s="178"/>
      <c r="BC108" s="178"/>
      <c r="BD108" s="178"/>
      <c r="BE108" s="178">
        <f>AO108+AW108</f>
        <v>2744.17</v>
      </c>
      <c r="BF108" s="178"/>
      <c r="BG108" s="178"/>
      <c r="BH108" s="178"/>
      <c r="BI108" s="178"/>
      <c r="BJ108" s="178"/>
      <c r="BK108" s="178"/>
      <c r="BL108" s="178"/>
    </row>
    <row r="109" spans="1:64" x14ac:dyDescent="0.2">
      <c r="A109" s="158">
        <v>6</v>
      </c>
      <c r="B109" s="158"/>
      <c r="C109" s="158"/>
      <c r="D109" s="158"/>
      <c r="E109" s="158"/>
      <c r="F109" s="158"/>
      <c r="G109" s="200" t="s">
        <v>194</v>
      </c>
      <c r="H109" s="201"/>
      <c r="I109" s="201"/>
      <c r="J109" s="201"/>
      <c r="K109" s="201"/>
      <c r="L109" s="201"/>
      <c r="M109" s="201"/>
      <c r="N109" s="201"/>
      <c r="O109" s="201"/>
      <c r="P109" s="201"/>
      <c r="Q109" s="201"/>
      <c r="R109" s="201"/>
      <c r="S109" s="201"/>
      <c r="T109" s="201"/>
      <c r="U109" s="201"/>
      <c r="V109" s="201"/>
      <c r="W109" s="201"/>
      <c r="X109" s="201"/>
      <c r="Y109" s="202"/>
      <c r="Z109" s="177" t="s">
        <v>76</v>
      </c>
      <c r="AA109" s="177"/>
      <c r="AB109" s="177"/>
      <c r="AC109" s="177"/>
      <c r="AD109" s="177"/>
      <c r="AE109" s="200" t="s">
        <v>85</v>
      </c>
      <c r="AF109" s="201"/>
      <c r="AG109" s="201"/>
      <c r="AH109" s="201"/>
      <c r="AI109" s="201"/>
      <c r="AJ109" s="201"/>
      <c r="AK109" s="201"/>
      <c r="AL109" s="201"/>
      <c r="AM109" s="201"/>
      <c r="AN109" s="202"/>
      <c r="AO109" s="178">
        <v>2.27</v>
      </c>
      <c r="AP109" s="178"/>
      <c r="AQ109" s="178"/>
      <c r="AR109" s="178"/>
      <c r="AS109" s="178"/>
      <c r="AT109" s="178"/>
      <c r="AU109" s="178"/>
      <c r="AV109" s="178"/>
      <c r="AW109" s="178">
        <v>0</v>
      </c>
      <c r="AX109" s="178"/>
      <c r="AY109" s="178"/>
      <c r="AZ109" s="178"/>
      <c r="BA109" s="178"/>
      <c r="BB109" s="178"/>
      <c r="BC109" s="178"/>
      <c r="BD109" s="178"/>
      <c r="BE109" s="178">
        <v>2.27</v>
      </c>
      <c r="BF109" s="178"/>
      <c r="BG109" s="178"/>
      <c r="BH109" s="178"/>
      <c r="BI109" s="178"/>
      <c r="BJ109" s="178"/>
      <c r="BK109" s="178"/>
      <c r="BL109" s="178"/>
    </row>
    <row r="110" spans="1:64" x14ac:dyDescent="0.2">
      <c r="A110" s="158">
        <v>7</v>
      </c>
      <c r="B110" s="158"/>
      <c r="C110" s="158"/>
      <c r="D110" s="158"/>
      <c r="E110" s="158"/>
      <c r="F110" s="158"/>
      <c r="G110" s="200" t="s">
        <v>195</v>
      </c>
      <c r="H110" s="201"/>
      <c r="I110" s="201"/>
      <c r="J110" s="201"/>
      <c r="K110" s="201"/>
      <c r="L110" s="201"/>
      <c r="M110" s="201"/>
      <c r="N110" s="201"/>
      <c r="O110" s="201"/>
      <c r="P110" s="201"/>
      <c r="Q110" s="201"/>
      <c r="R110" s="201"/>
      <c r="S110" s="201"/>
      <c r="T110" s="201"/>
      <c r="U110" s="201"/>
      <c r="V110" s="201"/>
      <c r="W110" s="201"/>
      <c r="X110" s="201"/>
      <c r="Y110" s="202"/>
      <c r="Z110" s="177" t="s">
        <v>76</v>
      </c>
      <c r="AA110" s="177"/>
      <c r="AB110" s="177"/>
      <c r="AC110" s="177"/>
      <c r="AD110" s="177"/>
      <c r="AE110" s="200" t="s">
        <v>85</v>
      </c>
      <c r="AF110" s="201"/>
      <c r="AG110" s="201"/>
      <c r="AH110" s="201"/>
      <c r="AI110" s="201"/>
      <c r="AJ110" s="201"/>
      <c r="AK110" s="201"/>
      <c r="AL110" s="201"/>
      <c r="AM110" s="201"/>
      <c r="AN110" s="202"/>
      <c r="AO110" s="178">
        <v>0</v>
      </c>
      <c r="AP110" s="178"/>
      <c r="AQ110" s="178"/>
      <c r="AR110" s="178"/>
      <c r="AS110" s="178"/>
      <c r="AT110" s="178"/>
      <c r="AU110" s="178"/>
      <c r="AV110" s="178"/>
      <c r="AW110" s="178">
        <v>960000</v>
      </c>
      <c r="AX110" s="178"/>
      <c r="AY110" s="178"/>
      <c r="AZ110" s="178"/>
      <c r="BA110" s="178"/>
      <c r="BB110" s="178"/>
      <c r="BC110" s="178"/>
      <c r="BD110" s="178"/>
      <c r="BE110" s="178">
        <v>960000</v>
      </c>
      <c r="BF110" s="178"/>
      <c r="BG110" s="178"/>
      <c r="BH110" s="178"/>
      <c r="BI110" s="178"/>
      <c r="BJ110" s="178"/>
      <c r="BK110" s="178"/>
      <c r="BL110" s="178"/>
    </row>
    <row r="111" spans="1:64" ht="27" customHeight="1" x14ac:dyDescent="0.2">
      <c r="A111" s="158">
        <v>8</v>
      </c>
      <c r="B111" s="158"/>
      <c r="C111" s="158"/>
      <c r="D111" s="158"/>
      <c r="E111" s="158"/>
      <c r="F111" s="158"/>
      <c r="G111" s="200" t="s">
        <v>381</v>
      </c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2"/>
      <c r="Z111" s="177" t="s">
        <v>76</v>
      </c>
      <c r="AA111" s="177"/>
      <c r="AB111" s="177"/>
      <c r="AC111" s="177"/>
      <c r="AD111" s="177"/>
      <c r="AE111" s="200" t="s">
        <v>85</v>
      </c>
      <c r="AF111" s="201"/>
      <c r="AG111" s="201"/>
      <c r="AH111" s="201"/>
      <c r="AI111" s="201"/>
      <c r="AJ111" s="201"/>
      <c r="AK111" s="201"/>
      <c r="AL111" s="201"/>
      <c r="AM111" s="201"/>
      <c r="AN111" s="202"/>
      <c r="AO111" s="178">
        <v>0</v>
      </c>
      <c r="AP111" s="178"/>
      <c r="AQ111" s="178"/>
      <c r="AR111" s="178"/>
      <c r="AS111" s="178"/>
      <c r="AT111" s="178"/>
      <c r="AU111" s="178"/>
      <c r="AV111" s="178"/>
      <c r="AW111" s="178">
        <v>200000</v>
      </c>
      <c r="AX111" s="178"/>
      <c r="AY111" s="178"/>
      <c r="AZ111" s="178"/>
      <c r="BA111" s="178"/>
      <c r="BB111" s="178"/>
      <c r="BC111" s="178"/>
      <c r="BD111" s="178"/>
      <c r="BE111" s="178">
        <v>200000</v>
      </c>
      <c r="BF111" s="178"/>
      <c r="BG111" s="178"/>
      <c r="BH111" s="178"/>
      <c r="BI111" s="178"/>
      <c r="BJ111" s="178"/>
      <c r="BK111" s="178"/>
      <c r="BL111" s="178"/>
    </row>
    <row r="112" spans="1:64" ht="15.75" customHeight="1" x14ac:dyDescent="0.2">
      <c r="A112" s="158">
        <v>9</v>
      </c>
      <c r="B112" s="158"/>
      <c r="C112" s="158"/>
      <c r="D112" s="158"/>
      <c r="E112" s="158"/>
      <c r="F112" s="158"/>
      <c r="G112" s="200" t="s">
        <v>382</v>
      </c>
      <c r="H112" s="201"/>
      <c r="I112" s="201"/>
      <c r="J112" s="201"/>
      <c r="K112" s="201"/>
      <c r="L112" s="201"/>
      <c r="M112" s="201"/>
      <c r="N112" s="201"/>
      <c r="O112" s="201"/>
      <c r="P112" s="201"/>
      <c r="Q112" s="201"/>
      <c r="R112" s="201"/>
      <c r="S112" s="201"/>
      <c r="T112" s="201"/>
      <c r="U112" s="201"/>
      <c r="V112" s="201"/>
      <c r="W112" s="201"/>
      <c r="X112" s="201"/>
      <c r="Y112" s="202"/>
      <c r="Z112" s="177" t="s">
        <v>76</v>
      </c>
      <c r="AA112" s="177"/>
      <c r="AB112" s="177"/>
      <c r="AC112" s="177"/>
      <c r="AD112" s="177"/>
      <c r="AE112" s="200" t="s">
        <v>85</v>
      </c>
      <c r="AF112" s="201"/>
      <c r="AG112" s="201"/>
      <c r="AH112" s="201"/>
      <c r="AI112" s="201"/>
      <c r="AJ112" s="201"/>
      <c r="AK112" s="201"/>
      <c r="AL112" s="201"/>
      <c r="AM112" s="201"/>
      <c r="AN112" s="202"/>
      <c r="AO112" s="178">
        <v>0</v>
      </c>
      <c r="AP112" s="178"/>
      <c r="AQ112" s="178"/>
      <c r="AR112" s="178"/>
      <c r="AS112" s="178"/>
      <c r="AT112" s="178"/>
      <c r="AU112" s="178"/>
      <c r="AV112" s="178"/>
      <c r="AW112" s="178">
        <v>22818.33</v>
      </c>
      <c r="AX112" s="178"/>
      <c r="AY112" s="178"/>
      <c r="AZ112" s="178"/>
      <c r="BA112" s="178"/>
      <c r="BB112" s="178"/>
      <c r="BC112" s="178"/>
      <c r="BD112" s="178"/>
      <c r="BE112" s="178">
        <v>22818.33</v>
      </c>
      <c r="BF112" s="178"/>
      <c r="BG112" s="178"/>
      <c r="BH112" s="178"/>
      <c r="BI112" s="178"/>
      <c r="BJ112" s="178"/>
      <c r="BK112" s="178"/>
      <c r="BL112" s="178"/>
    </row>
    <row r="113" spans="1:64" ht="27.75" customHeight="1" x14ac:dyDescent="0.2">
      <c r="A113" s="158">
        <v>10</v>
      </c>
      <c r="B113" s="158"/>
      <c r="C113" s="158"/>
      <c r="D113" s="158"/>
      <c r="E113" s="158"/>
      <c r="F113" s="158"/>
      <c r="G113" s="200" t="s">
        <v>421</v>
      </c>
      <c r="H113" s="201"/>
      <c r="I113" s="201"/>
      <c r="J113" s="201"/>
      <c r="K113" s="201"/>
      <c r="L113" s="201"/>
      <c r="M113" s="201"/>
      <c r="N113" s="201"/>
      <c r="O113" s="201"/>
      <c r="P113" s="201"/>
      <c r="Q113" s="201"/>
      <c r="R113" s="201"/>
      <c r="S113" s="201"/>
      <c r="T113" s="201"/>
      <c r="U113" s="201"/>
      <c r="V113" s="201"/>
      <c r="W113" s="201"/>
      <c r="X113" s="201"/>
      <c r="Y113" s="202"/>
      <c r="Z113" s="177" t="s">
        <v>76</v>
      </c>
      <c r="AA113" s="177"/>
      <c r="AB113" s="177"/>
      <c r="AC113" s="177"/>
      <c r="AD113" s="177"/>
      <c r="AE113" s="200" t="s">
        <v>85</v>
      </c>
      <c r="AF113" s="201"/>
      <c r="AG113" s="201"/>
      <c r="AH113" s="201"/>
      <c r="AI113" s="201"/>
      <c r="AJ113" s="201"/>
      <c r="AK113" s="201"/>
      <c r="AL113" s="201"/>
      <c r="AM113" s="201"/>
      <c r="AN113" s="202"/>
      <c r="AO113" s="178">
        <v>414202</v>
      </c>
      <c r="AP113" s="178"/>
      <c r="AQ113" s="178"/>
      <c r="AR113" s="178"/>
      <c r="AS113" s="178"/>
      <c r="AT113" s="178"/>
      <c r="AU113" s="178"/>
      <c r="AV113" s="178"/>
      <c r="AW113" s="178">
        <v>0</v>
      </c>
      <c r="AX113" s="178"/>
      <c r="AY113" s="178"/>
      <c r="AZ113" s="178"/>
      <c r="BA113" s="178"/>
      <c r="BB113" s="178"/>
      <c r="BC113" s="178"/>
      <c r="BD113" s="178"/>
      <c r="BE113" s="178">
        <v>414202</v>
      </c>
      <c r="BF113" s="178"/>
      <c r="BG113" s="178"/>
      <c r="BH113" s="178"/>
      <c r="BI113" s="178"/>
      <c r="BJ113" s="178"/>
      <c r="BK113" s="178"/>
      <c r="BL113" s="178"/>
    </row>
    <row r="114" spans="1:64" x14ac:dyDescent="0.2">
      <c r="A114" s="180"/>
      <c r="B114" s="180"/>
      <c r="C114" s="180"/>
      <c r="D114" s="180"/>
      <c r="E114" s="180"/>
      <c r="F114" s="180"/>
      <c r="G114" s="203" t="s">
        <v>89</v>
      </c>
      <c r="H114" s="204"/>
      <c r="I114" s="204"/>
      <c r="J114" s="204"/>
      <c r="K114" s="204"/>
      <c r="L114" s="204"/>
      <c r="M114" s="204"/>
      <c r="N114" s="204"/>
      <c r="O114" s="204"/>
      <c r="P114" s="204"/>
      <c r="Q114" s="204"/>
      <c r="R114" s="204"/>
      <c r="S114" s="204"/>
      <c r="T114" s="204"/>
      <c r="U114" s="204"/>
      <c r="V114" s="204"/>
      <c r="W114" s="204"/>
      <c r="X114" s="204"/>
      <c r="Y114" s="205"/>
      <c r="Z114" s="198"/>
      <c r="AA114" s="198"/>
      <c r="AB114" s="198"/>
      <c r="AC114" s="198"/>
      <c r="AD114" s="198"/>
      <c r="AE114" s="203"/>
      <c r="AF114" s="204"/>
      <c r="AG114" s="204"/>
      <c r="AH114" s="204"/>
      <c r="AI114" s="204"/>
      <c r="AJ114" s="204"/>
      <c r="AK114" s="204"/>
      <c r="AL114" s="204"/>
      <c r="AM114" s="204"/>
      <c r="AN114" s="205"/>
      <c r="AO114" s="179"/>
      <c r="AP114" s="179"/>
      <c r="AQ114" s="179"/>
      <c r="AR114" s="179"/>
      <c r="AS114" s="179"/>
      <c r="AT114" s="179"/>
      <c r="AU114" s="179"/>
      <c r="AV114" s="179"/>
      <c r="AW114" s="179"/>
      <c r="AX114" s="179"/>
      <c r="AY114" s="179"/>
      <c r="AZ114" s="179"/>
      <c r="BA114" s="179"/>
      <c r="BB114" s="179"/>
      <c r="BC114" s="179"/>
      <c r="BD114" s="179"/>
      <c r="BE114" s="179"/>
      <c r="BF114" s="179"/>
      <c r="BG114" s="179"/>
      <c r="BH114" s="179"/>
      <c r="BI114" s="179"/>
      <c r="BJ114" s="179"/>
      <c r="BK114" s="179"/>
      <c r="BL114" s="179"/>
    </row>
    <row r="115" spans="1:64" ht="25.5" customHeight="1" x14ac:dyDescent="0.2">
      <c r="A115" s="158">
        <v>1</v>
      </c>
      <c r="B115" s="158"/>
      <c r="C115" s="158"/>
      <c r="D115" s="158"/>
      <c r="E115" s="158"/>
      <c r="F115" s="158"/>
      <c r="G115" s="200" t="s">
        <v>196</v>
      </c>
      <c r="H115" s="201"/>
      <c r="I115" s="201"/>
      <c r="J115" s="201"/>
      <c r="K115" s="201"/>
      <c r="L115" s="201"/>
      <c r="M115" s="201"/>
      <c r="N115" s="201"/>
      <c r="O115" s="201"/>
      <c r="P115" s="201"/>
      <c r="Q115" s="201"/>
      <c r="R115" s="201"/>
      <c r="S115" s="201"/>
      <c r="T115" s="201"/>
      <c r="U115" s="201"/>
      <c r="V115" s="201"/>
      <c r="W115" s="201"/>
      <c r="X115" s="201"/>
      <c r="Y115" s="202"/>
      <c r="Z115" s="177" t="s">
        <v>91</v>
      </c>
      <c r="AA115" s="177"/>
      <c r="AB115" s="177"/>
      <c r="AC115" s="177"/>
      <c r="AD115" s="177"/>
      <c r="AE115" s="200" t="s">
        <v>85</v>
      </c>
      <c r="AF115" s="201"/>
      <c r="AG115" s="201"/>
      <c r="AH115" s="201"/>
      <c r="AI115" s="201"/>
      <c r="AJ115" s="201"/>
      <c r="AK115" s="201"/>
      <c r="AL115" s="201"/>
      <c r="AM115" s="201"/>
      <c r="AN115" s="202"/>
      <c r="AO115" s="178">
        <v>100</v>
      </c>
      <c r="AP115" s="178"/>
      <c r="AQ115" s="178"/>
      <c r="AR115" s="178"/>
      <c r="AS115" s="178"/>
      <c r="AT115" s="178"/>
      <c r="AU115" s="178"/>
      <c r="AV115" s="178"/>
      <c r="AW115" s="178">
        <v>0</v>
      </c>
      <c r="AX115" s="178"/>
      <c r="AY115" s="178"/>
      <c r="AZ115" s="178"/>
      <c r="BA115" s="178"/>
      <c r="BB115" s="178"/>
      <c r="BC115" s="178"/>
      <c r="BD115" s="178"/>
      <c r="BE115" s="178">
        <v>100</v>
      </c>
      <c r="BF115" s="178"/>
      <c r="BG115" s="178"/>
      <c r="BH115" s="178"/>
      <c r="BI115" s="178"/>
      <c r="BJ115" s="178"/>
      <c r="BK115" s="178"/>
      <c r="BL115" s="178"/>
    </row>
    <row r="116" spans="1:64" ht="25.5" customHeight="1" x14ac:dyDescent="0.2">
      <c r="A116" s="158">
        <v>2</v>
      </c>
      <c r="B116" s="158"/>
      <c r="C116" s="158"/>
      <c r="D116" s="158"/>
      <c r="E116" s="158"/>
      <c r="F116" s="158"/>
      <c r="G116" s="200" t="s">
        <v>197</v>
      </c>
      <c r="H116" s="201"/>
      <c r="I116" s="201"/>
      <c r="J116" s="201"/>
      <c r="K116" s="201"/>
      <c r="L116" s="201"/>
      <c r="M116" s="201"/>
      <c r="N116" s="201"/>
      <c r="O116" s="201"/>
      <c r="P116" s="201"/>
      <c r="Q116" s="201"/>
      <c r="R116" s="201"/>
      <c r="S116" s="201"/>
      <c r="T116" s="201"/>
      <c r="U116" s="201"/>
      <c r="V116" s="201"/>
      <c r="W116" s="201"/>
      <c r="X116" s="201"/>
      <c r="Y116" s="202"/>
      <c r="Z116" s="177" t="s">
        <v>91</v>
      </c>
      <c r="AA116" s="177"/>
      <c r="AB116" s="177"/>
      <c r="AC116" s="177"/>
      <c r="AD116" s="177"/>
      <c r="AE116" s="200" t="s">
        <v>85</v>
      </c>
      <c r="AF116" s="201"/>
      <c r="AG116" s="201"/>
      <c r="AH116" s="201"/>
      <c r="AI116" s="201"/>
      <c r="AJ116" s="201"/>
      <c r="AK116" s="201"/>
      <c r="AL116" s="201"/>
      <c r="AM116" s="201"/>
      <c r="AN116" s="202"/>
      <c r="AO116" s="178">
        <v>31.5</v>
      </c>
      <c r="AP116" s="178"/>
      <c r="AQ116" s="178"/>
      <c r="AR116" s="178"/>
      <c r="AS116" s="178"/>
      <c r="AT116" s="178"/>
      <c r="AU116" s="178"/>
      <c r="AV116" s="178"/>
      <c r="AW116" s="178">
        <v>0</v>
      </c>
      <c r="AX116" s="178"/>
      <c r="AY116" s="178"/>
      <c r="AZ116" s="178"/>
      <c r="BA116" s="178"/>
      <c r="BB116" s="178"/>
      <c r="BC116" s="178"/>
      <c r="BD116" s="178"/>
      <c r="BE116" s="178">
        <v>31.5</v>
      </c>
      <c r="BF116" s="178"/>
      <c r="BG116" s="178"/>
      <c r="BH116" s="178"/>
      <c r="BI116" s="178"/>
      <c r="BJ116" s="178"/>
      <c r="BK116" s="178"/>
      <c r="BL116" s="178"/>
    </row>
    <row r="117" spans="1:64" ht="28.5" customHeight="1" x14ac:dyDescent="0.2">
      <c r="A117" s="158">
        <v>3</v>
      </c>
      <c r="B117" s="158"/>
      <c r="C117" s="158"/>
      <c r="D117" s="158"/>
      <c r="E117" s="158"/>
      <c r="F117" s="158"/>
      <c r="G117" s="200" t="s">
        <v>198</v>
      </c>
      <c r="H117" s="201"/>
      <c r="I117" s="201"/>
      <c r="J117" s="201"/>
      <c r="K117" s="201"/>
      <c r="L117" s="201"/>
      <c r="M117" s="201"/>
      <c r="N117" s="201"/>
      <c r="O117" s="201"/>
      <c r="P117" s="201"/>
      <c r="Q117" s="201"/>
      <c r="R117" s="201"/>
      <c r="S117" s="201"/>
      <c r="T117" s="201"/>
      <c r="U117" s="201"/>
      <c r="V117" s="201"/>
      <c r="W117" s="201"/>
      <c r="X117" s="201"/>
      <c r="Y117" s="202"/>
      <c r="Z117" s="177" t="s">
        <v>91</v>
      </c>
      <c r="AA117" s="177"/>
      <c r="AB117" s="177"/>
      <c r="AC117" s="177"/>
      <c r="AD117" s="177"/>
      <c r="AE117" s="200" t="s">
        <v>85</v>
      </c>
      <c r="AF117" s="201"/>
      <c r="AG117" s="201"/>
      <c r="AH117" s="201"/>
      <c r="AI117" s="201"/>
      <c r="AJ117" s="201"/>
      <c r="AK117" s="201"/>
      <c r="AL117" s="201"/>
      <c r="AM117" s="201"/>
      <c r="AN117" s="202"/>
      <c r="AO117" s="178">
        <v>57.7</v>
      </c>
      <c r="AP117" s="178"/>
      <c r="AQ117" s="178"/>
      <c r="AR117" s="178"/>
      <c r="AS117" s="178"/>
      <c r="AT117" s="178"/>
      <c r="AU117" s="178"/>
      <c r="AV117" s="178"/>
      <c r="AW117" s="178">
        <v>0</v>
      </c>
      <c r="AX117" s="178"/>
      <c r="AY117" s="178"/>
      <c r="AZ117" s="178"/>
      <c r="BA117" s="178"/>
      <c r="BB117" s="178"/>
      <c r="BC117" s="178"/>
      <c r="BD117" s="178"/>
      <c r="BE117" s="178">
        <v>57.7</v>
      </c>
      <c r="BF117" s="178"/>
      <c r="BG117" s="178"/>
      <c r="BH117" s="178"/>
      <c r="BI117" s="178"/>
      <c r="BJ117" s="178"/>
      <c r="BK117" s="178"/>
      <c r="BL117" s="178"/>
    </row>
    <row r="118" spans="1:64" x14ac:dyDescent="0.2">
      <c r="A118" s="158">
        <v>4</v>
      </c>
      <c r="B118" s="158"/>
      <c r="C118" s="158"/>
      <c r="D118" s="158"/>
      <c r="E118" s="158"/>
      <c r="F118" s="158"/>
      <c r="G118" s="200" t="s">
        <v>199</v>
      </c>
      <c r="H118" s="201"/>
      <c r="I118" s="201"/>
      <c r="J118" s="201"/>
      <c r="K118" s="201"/>
      <c r="L118" s="201"/>
      <c r="M118" s="201"/>
      <c r="N118" s="201"/>
      <c r="O118" s="201"/>
      <c r="P118" s="201"/>
      <c r="Q118" s="201"/>
      <c r="R118" s="201"/>
      <c r="S118" s="201"/>
      <c r="T118" s="201"/>
      <c r="U118" s="201"/>
      <c r="V118" s="201"/>
      <c r="W118" s="201"/>
      <c r="X118" s="201"/>
      <c r="Y118" s="202"/>
      <c r="Z118" s="177" t="s">
        <v>91</v>
      </c>
      <c r="AA118" s="177"/>
      <c r="AB118" s="177"/>
      <c r="AC118" s="177"/>
      <c r="AD118" s="177"/>
      <c r="AE118" s="200" t="s">
        <v>85</v>
      </c>
      <c r="AF118" s="201"/>
      <c r="AG118" s="201"/>
      <c r="AH118" s="201"/>
      <c r="AI118" s="201"/>
      <c r="AJ118" s="201"/>
      <c r="AK118" s="201"/>
      <c r="AL118" s="201"/>
      <c r="AM118" s="201"/>
      <c r="AN118" s="202"/>
      <c r="AO118" s="178">
        <v>25</v>
      </c>
      <c r="AP118" s="178"/>
      <c r="AQ118" s="178"/>
      <c r="AR118" s="178"/>
      <c r="AS118" s="178"/>
      <c r="AT118" s="178"/>
      <c r="AU118" s="178"/>
      <c r="AV118" s="178"/>
      <c r="AW118" s="178">
        <v>0</v>
      </c>
      <c r="AX118" s="178"/>
      <c r="AY118" s="178"/>
      <c r="AZ118" s="178"/>
      <c r="BA118" s="178"/>
      <c r="BB118" s="178"/>
      <c r="BC118" s="178"/>
      <c r="BD118" s="178"/>
      <c r="BE118" s="178">
        <v>25</v>
      </c>
      <c r="BF118" s="178"/>
      <c r="BG118" s="178"/>
      <c r="BH118" s="178"/>
      <c r="BI118" s="178"/>
      <c r="BJ118" s="178"/>
      <c r="BK118" s="178"/>
      <c r="BL118" s="178"/>
    </row>
    <row r="119" spans="1:64" ht="28.5" customHeight="1" x14ac:dyDescent="0.2">
      <c r="A119" s="158">
        <v>5</v>
      </c>
      <c r="B119" s="158"/>
      <c r="C119" s="158"/>
      <c r="D119" s="158"/>
      <c r="E119" s="158"/>
      <c r="F119" s="158"/>
      <c r="G119" s="200" t="s">
        <v>200</v>
      </c>
      <c r="H119" s="201"/>
      <c r="I119" s="201"/>
      <c r="J119" s="201"/>
      <c r="K119" s="201"/>
      <c r="L119" s="201"/>
      <c r="M119" s="201"/>
      <c r="N119" s="201"/>
      <c r="O119" s="201"/>
      <c r="P119" s="201"/>
      <c r="Q119" s="201"/>
      <c r="R119" s="201"/>
      <c r="S119" s="201"/>
      <c r="T119" s="201"/>
      <c r="U119" s="201"/>
      <c r="V119" s="201"/>
      <c r="W119" s="201"/>
      <c r="X119" s="201"/>
      <c r="Y119" s="202"/>
      <c r="Z119" s="177" t="s">
        <v>91</v>
      </c>
      <c r="AA119" s="177"/>
      <c r="AB119" s="177"/>
      <c r="AC119" s="177"/>
      <c r="AD119" s="177"/>
      <c r="AE119" s="200" t="s">
        <v>201</v>
      </c>
      <c r="AF119" s="201"/>
      <c r="AG119" s="201"/>
      <c r="AH119" s="201"/>
      <c r="AI119" s="201"/>
      <c r="AJ119" s="201"/>
      <c r="AK119" s="201"/>
      <c r="AL119" s="201"/>
      <c r="AM119" s="201"/>
      <c r="AN119" s="202"/>
      <c r="AO119" s="178">
        <v>100</v>
      </c>
      <c r="AP119" s="178"/>
      <c r="AQ119" s="178"/>
      <c r="AR119" s="178"/>
      <c r="AS119" s="178"/>
      <c r="AT119" s="178"/>
      <c r="AU119" s="178"/>
      <c r="AV119" s="178"/>
      <c r="AW119" s="178">
        <v>100</v>
      </c>
      <c r="AX119" s="178"/>
      <c r="AY119" s="178"/>
      <c r="AZ119" s="178"/>
      <c r="BA119" s="178"/>
      <c r="BB119" s="178"/>
      <c r="BC119" s="178"/>
      <c r="BD119" s="178"/>
      <c r="BE119" s="178">
        <v>100</v>
      </c>
      <c r="BF119" s="178"/>
      <c r="BG119" s="178"/>
      <c r="BH119" s="178"/>
      <c r="BI119" s="178"/>
      <c r="BJ119" s="178"/>
      <c r="BK119" s="178"/>
      <c r="BL119" s="178"/>
    </row>
    <row r="120" spans="1:64" ht="27.75" customHeight="1" x14ac:dyDescent="0.2">
      <c r="A120" s="158">
        <v>6</v>
      </c>
      <c r="B120" s="158"/>
      <c r="C120" s="158"/>
      <c r="D120" s="158"/>
      <c r="E120" s="158"/>
      <c r="F120" s="158"/>
      <c r="G120" s="200" t="s">
        <v>202</v>
      </c>
      <c r="H120" s="201"/>
      <c r="I120" s="201"/>
      <c r="J120" s="201"/>
      <c r="K120" s="201"/>
      <c r="L120" s="201"/>
      <c r="M120" s="201"/>
      <c r="N120" s="201"/>
      <c r="O120" s="201"/>
      <c r="P120" s="201"/>
      <c r="Q120" s="201"/>
      <c r="R120" s="201"/>
      <c r="S120" s="201"/>
      <c r="T120" s="201"/>
      <c r="U120" s="201"/>
      <c r="V120" s="201"/>
      <c r="W120" s="201"/>
      <c r="X120" s="201"/>
      <c r="Y120" s="202"/>
      <c r="Z120" s="177" t="s">
        <v>91</v>
      </c>
      <c r="AA120" s="177"/>
      <c r="AB120" s="177"/>
      <c r="AC120" s="177"/>
      <c r="AD120" s="177"/>
      <c r="AE120" s="200" t="s">
        <v>85</v>
      </c>
      <c r="AF120" s="201"/>
      <c r="AG120" s="201"/>
      <c r="AH120" s="201"/>
      <c r="AI120" s="201"/>
      <c r="AJ120" s="201"/>
      <c r="AK120" s="201"/>
      <c r="AL120" s="201"/>
      <c r="AM120" s="201"/>
      <c r="AN120" s="202"/>
      <c r="AO120" s="178">
        <v>100</v>
      </c>
      <c r="AP120" s="178"/>
      <c r="AQ120" s="178"/>
      <c r="AR120" s="178"/>
      <c r="AS120" s="178"/>
      <c r="AT120" s="178"/>
      <c r="AU120" s="178"/>
      <c r="AV120" s="178"/>
      <c r="AW120" s="178">
        <v>0</v>
      </c>
      <c r="AX120" s="178"/>
      <c r="AY120" s="178"/>
      <c r="AZ120" s="178"/>
      <c r="BA120" s="178"/>
      <c r="BB120" s="178"/>
      <c r="BC120" s="178"/>
      <c r="BD120" s="178"/>
      <c r="BE120" s="178">
        <v>100</v>
      </c>
      <c r="BF120" s="178"/>
      <c r="BG120" s="178"/>
      <c r="BH120" s="178"/>
      <c r="BI120" s="178"/>
      <c r="BJ120" s="178"/>
      <c r="BK120" s="178"/>
      <c r="BL120" s="178"/>
    </row>
    <row r="121" spans="1:64" ht="15" customHeight="1" x14ac:dyDescent="0.2">
      <c r="A121" s="158">
        <v>7</v>
      </c>
      <c r="B121" s="158"/>
      <c r="C121" s="158"/>
      <c r="D121" s="158"/>
      <c r="E121" s="158"/>
      <c r="F121" s="158"/>
      <c r="G121" s="200" t="s">
        <v>203</v>
      </c>
      <c r="H121" s="201"/>
      <c r="I121" s="201"/>
      <c r="J121" s="201"/>
      <c r="K121" s="201"/>
      <c r="L121" s="201"/>
      <c r="M121" s="201"/>
      <c r="N121" s="201"/>
      <c r="O121" s="201"/>
      <c r="P121" s="201"/>
      <c r="Q121" s="201"/>
      <c r="R121" s="201"/>
      <c r="S121" s="201"/>
      <c r="T121" s="201"/>
      <c r="U121" s="201"/>
      <c r="V121" s="201"/>
      <c r="W121" s="201"/>
      <c r="X121" s="201"/>
      <c r="Y121" s="202"/>
      <c r="Z121" s="177" t="s">
        <v>91</v>
      </c>
      <c r="AA121" s="177"/>
      <c r="AB121" s="177"/>
      <c r="AC121" s="177"/>
      <c r="AD121" s="177"/>
      <c r="AE121" s="200" t="s">
        <v>85</v>
      </c>
      <c r="AF121" s="201"/>
      <c r="AG121" s="201"/>
      <c r="AH121" s="201"/>
      <c r="AI121" s="201"/>
      <c r="AJ121" s="201"/>
      <c r="AK121" s="201"/>
      <c r="AL121" s="201"/>
      <c r="AM121" s="201"/>
      <c r="AN121" s="202"/>
      <c r="AO121" s="178">
        <v>0</v>
      </c>
      <c r="AP121" s="178"/>
      <c r="AQ121" s="178"/>
      <c r="AR121" s="178"/>
      <c r="AS121" s="178"/>
      <c r="AT121" s="178"/>
      <c r="AU121" s="178"/>
      <c r="AV121" s="178"/>
      <c r="AW121" s="178">
        <v>100</v>
      </c>
      <c r="AX121" s="178"/>
      <c r="AY121" s="178"/>
      <c r="AZ121" s="178"/>
      <c r="BA121" s="178"/>
      <c r="BB121" s="178"/>
      <c r="BC121" s="178"/>
      <c r="BD121" s="178"/>
      <c r="BE121" s="178">
        <v>100</v>
      </c>
      <c r="BF121" s="178"/>
      <c r="BG121" s="178"/>
      <c r="BH121" s="178"/>
      <c r="BI121" s="178"/>
      <c r="BJ121" s="178"/>
      <c r="BK121" s="178"/>
      <c r="BL121" s="178"/>
    </row>
    <row r="122" spans="1:64" ht="24.75" customHeight="1" x14ac:dyDescent="0.2">
      <c r="A122" s="158">
        <v>8</v>
      </c>
      <c r="B122" s="158"/>
      <c r="C122" s="158"/>
      <c r="D122" s="158"/>
      <c r="E122" s="158"/>
      <c r="F122" s="158"/>
      <c r="G122" s="200" t="s">
        <v>383</v>
      </c>
      <c r="H122" s="201"/>
      <c r="I122" s="201"/>
      <c r="J122" s="201"/>
      <c r="K122" s="201"/>
      <c r="L122" s="201"/>
      <c r="M122" s="201"/>
      <c r="N122" s="201"/>
      <c r="O122" s="201"/>
      <c r="P122" s="201"/>
      <c r="Q122" s="201"/>
      <c r="R122" s="201"/>
      <c r="S122" s="201"/>
      <c r="T122" s="201"/>
      <c r="U122" s="201"/>
      <c r="V122" s="201"/>
      <c r="W122" s="201"/>
      <c r="X122" s="201"/>
      <c r="Y122" s="202"/>
      <c r="Z122" s="177" t="s">
        <v>91</v>
      </c>
      <c r="AA122" s="177"/>
      <c r="AB122" s="177"/>
      <c r="AC122" s="177"/>
      <c r="AD122" s="177"/>
      <c r="AE122" s="200" t="s">
        <v>85</v>
      </c>
      <c r="AF122" s="201"/>
      <c r="AG122" s="201"/>
      <c r="AH122" s="201"/>
      <c r="AI122" s="201"/>
      <c r="AJ122" s="201"/>
      <c r="AK122" s="201"/>
      <c r="AL122" s="201"/>
      <c r="AM122" s="201"/>
      <c r="AN122" s="202"/>
      <c r="AO122" s="178">
        <v>0</v>
      </c>
      <c r="AP122" s="178"/>
      <c r="AQ122" s="178"/>
      <c r="AR122" s="178"/>
      <c r="AS122" s="178"/>
      <c r="AT122" s="178"/>
      <c r="AU122" s="178"/>
      <c r="AV122" s="178"/>
      <c r="AW122" s="178">
        <v>100</v>
      </c>
      <c r="AX122" s="178"/>
      <c r="AY122" s="178"/>
      <c r="AZ122" s="178"/>
      <c r="BA122" s="178"/>
      <c r="BB122" s="178"/>
      <c r="BC122" s="178"/>
      <c r="BD122" s="178"/>
      <c r="BE122" s="178">
        <v>100</v>
      </c>
      <c r="BF122" s="178"/>
      <c r="BG122" s="178"/>
      <c r="BH122" s="178"/>
      <c r="BI122" s="178"/>
      <c r="BJ122" s="178"/>
      <c r="BK122" s="178"/>
      <c r="BL122" s="178"/>
    </row>
    <row r="123" spans="1:64" ht="52.5" customHeight="1" x14ac:dyDescent="0.2">
      <c r="A123" s="158">
        <v>9</v>
      </c>
      <c r="B123" s="158"/>
      <c r="C123" s="158"/>
      <c r="D123" s="158"/>
      <c r="E123" s="158"/>
      <c r="F123" s="158"/>
      <c r="G123" s="200" t="s">
        <v>384</v>
      </c>
      <c r="H123" s="201"/>
      <c r="I123" s="201"/>
      <c r="J123" s="201"/>
      <c r="K123" s="201"/>
      <c r="L123" s="201"/>
      <c r="M123" s="201"/>
      <c r="N123" s="201"/>
      <c r="O123" s="201"/>
      <c r="P123" s="201"/>
      <c r="Q123" s="201"/>
      <c r="R123" s="201"/>
      <c r="S123" s="201"/>
      <c r="T123" s="201"/>
      <c r="U123" s="201"/>
      <c r="V123" s="201"/>
      <c r="W123" s="201"/>
      <c r="X123" s="201"/>
      <c r="Y123" s="202"/>
      <c r="Z123" s="177" t="s">
        <v>91</v>
      </c>
      <c r="AA123" s="177"/>
      <c r="AB123" s="177"/>
      <c r="AC123" s="177"/>
      <c r="AD123" s="177"/>
      <c r="AE123" s="200" t="s">
        <v>85</v>
      </c>
      <c r="AF123" s="201"/>
      <c r="AG123" s="201"/>
      <c r="AH123" s="201"/>
      <c r="AI123" s="201"/>
      <c r="AJ123" s="201"/>
      <c r="AK123" s="201"/>
      <c r="AL123" s="201"/>
      <c r="AM123" s="201"/>
      <c r="AN123" s="202"/>
      <c r="AO123" s="178">
        <v>0</v>
      </c>
      <c r="AP123" s="178"/>
      <c r="AQ123" s="178"/>
      <c r="AR123" s="178"/>
      <c r="AS123" s="178"/>
      <c r="AT123" s="178"/>
      <c r="AU123" s="178"/>
      <c r="AV123" s="178"/>
      <c r="AW123" s="178">
        <v>100</v>
      </c>
      <c r="AX123" s="178"/>
      <c r="AY123" s="178"/>
      <c r="AZ123" s="178"/>
      <c r="BA123" s="178"/>
      <c r="BB123" s="178"/>
      <c r="BC123" s="178"/>
      <c r="BD123" s="178"/>
      <c r="BE123" s="178">
        <v>100</v>
      </c>
      <c r="BF123" s="178"/>
      <c r="BG123" s="178"/>
      <c r="BH123" s="178"/>
      <c r="BI123" s="178"/>
      <c r="BJ123" s="178"/>
      <c r="BK123" s="178"/>
      <c r="BL123" s="178"/>
    </row>
    <row r="124" spans="1:64" ht="42.75" customHeight="1" x14ac:dyDescent="0.2">
      <c r="A124" s="158">
        <v>10</v>
      </c>
      <c r="B124" s="158"/>
      <c r="C124" s="158"/>
      <c r="D124" s="158"/>
      <c r="E124" s="158"/>
      <c r="F124" s="158"/>
      <c r="G124" s="200" t="s">
        <v>386</v>
      </c>
      <c r="H124" s="201"/>
      <c r="I124" s="201"/>
      <c r="J124" s="201"/>
      <c r="K124" s="201"/>
      <c r="L124" s="201"/>
      <c r="M124" s="201"/>
      <c r="N124" s="201"/>
      <c r="O124" s="201"/>
      <c r="P124" s="201"/>
      <c r="Q124" s="201"/>
      <c r="R124" s="201"/>
      <c r="S124" s="201"/>
      <c r="T124" s="201"/>
      <c r="U124" s="201"/>
      <c r="V124" s="201"/>
      <c r="W124" s="201"/>
      <c r="X124" s="201"/>
      <c r="Y124" s="202"/>
      <c r="Z124" s="177" t="s">
        <v>91</v>
      </c>
      <c r="AA124" s="177"/>
      <c r="AB124" s="177"/>
      <c r="AC124" s="177"/>
      <c r="AD124" s="177"/>
      <c r="AE124" s="200" t="s">
        <v>85</v>
      </c>
      <c r="AF124" s="201"/>
      <c r="AG124" s="201"/>
      <c r="AH124" s="201"/>
      <c r="AI124" s="201"/>
      <c r="AJ124" s="201"/>
      <c r="AK124" s="201"/>
      <c r="AL124" s="201"/>
      <c r="AM124" s="201"/>
      <c r="AN124" s="202"/>
      <c r="AO124" s="178">
        <v>0</v>
      </c>
      <c r="AP124" s="178"/>
      <c r="AQ124" s="178"/>
      <c r="AR124" s="178"/>
      <c r="AS124" s="178"/>
      <c r="AT124" s="178"/>
      <c r="AU124" s="178"/>
      <c r="AV124" s="178"/>
      <c r="AW124" s="178">
        <v>100</v>
      </c>
      <c r="AX124" s="178"/>
      <c r="AY124" s="178"/>
      <c r="AZ124" s="178"/>
      <c r="BA124" s="178"/>
      <c r="BB124" s="178"/>
      <c r="BC124" s="178"/>
      <c r="BD124" s="178"/>
      <c r="BE124" s="178">
        <v>100</v>
      </c>
      <c r="BF124" s="178"/>
      <c r="BG124" s="178"/>
      <c r="BH124" s="178"/>
      <c r="BI124" s="178"/>
      <c r="BJ124" s="178"/>
      <c r="BK124" s="178"/>
      <c r="BL124" s="178"/>
    </row>
    <row r="125" spans="1:64" x14ac:dyDescent="0.2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</row>
    <row r="127" spans="1:64" ht="18.75" customHeight="1" x14ac:dyDescent="0.2">
      <c r="A127" s="191" t="s">
        <v>100</v>
      </c>
      <c r="B127" s="192"/>
      <c r="C127" s="192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U127" s="192"/>
      <c r="V127" s="192"/>
      <c r="W127" s="193"/>
      <c r="X127" s="193"/>
      <c r="Y127" s="193"/>
      <c r="Z127" s="193"/>
      <c r="AA127" s="193"/>
      <c r="AB127" s="193"/>
      <c r="AC127" s="193"/>
      <c r="AD127" s="193"/>
      <c r="AE127" s="193"/>
      <c r="AF127" s="193"/>
      <c r="AG127" s="193"/>
      <c r="AH127" s="193"/>
      <c r="AI127" s="193"/>
      <c r="AJ127" s="193"/>
      <c r="AK127" s="193"/>
      <c r="AL127" s="193"/>
      <c r="AM127" s="193"/>
      <c r="AN127" s="45"/>
      <c r="AO127" s="142" t="s">
        <v>102</v>
      </c>
      <c r="AP127" s="132"/>
      <c r="AQ127" s="132"/>
      <c r="AR127" s="132"/>
      <c r="AS127" s="132"/>
      <c r="AT127" s="132"/>
      <c r="AU127" s="132"/>
      <c r="AV127" s="132"/>
      <c r="AW127" s="132"/>
      <c r="AX127" s="132"/>
      <c r="AY127" s="132"/>
      <c r="AZ127" s="132"/>
      <c r="BA127" s="132"/>
      <c r="BB127" s="132"/>
      <c r="BC127" s="132"/>
      <c r="BD127" s="132"/>
      <c r="BE127" s="132"/>
      <c r="BF127" s="132"/>
      <c r="BG127" s="132"/>
    </row>
    <row r="128" spans="1:64" x14ac:dyDescent="0.2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186" t="s">
        <v>5</v>
      </c>
      <c r="X128" s="186"/>
      <c r="Y128" s="186"/>
      <c r="Z128" s="186"/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40"/>
      <c r="AO128" s="186" t="s">
        <v>52</v>
      </c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</row>
    <row r="129" spans="1:59" ht="15.75" x14ac:dyDescent="0.2">
      <c r="A129" s="194" t="s">
        <v>3</v>
      </c>
      <c r="B129" s="194"/>
      <c r="C129" s="194"/>
      <c r="D129" s="194"/>
      <c r="E129" s="194"/>
      <c r="F129" s="194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</row>
    <row r="130" spans="1:59" x14ac:dyDescent="0.2">
      <c r="A130" s="131" t="s">
        <v>99</v>
      </c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  <c r="AD130" s="132"/>
      <c r="AE130" s="132"/>
      <c r="AF130" s="132"/>
      <c r="AG130" s="132"/>
      <c r="AH130" s="132"/>
      <c r="AI130" s="132"/>
      <c r="AJ130" s="132"/>
      <c r="AK130" s="132"/>
      <c r="AL130" s="132"/>
      <c r="AM130" s="132"/>
      <c r="AN130" s="132"/>
      <c r="AO130" s="132"/>
      <c r="AP130" s="132"/>
      <c r="AQ130" s="132"/>
      <c r="AR130" s="132"/>
      <c r="AS130" s="132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</row>
    <row r="131" spans="1:59" x14ac:dyDescent="0.2">
      <c r="A131" s="190" t="s">
        <v>47</v>
      </c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  <c r="AA131" s="190"/>
      <c r="AB131" s="190"/>
      <c r="AC131" s="190"/>
      <c r="AD131" s="190"/>
      <c r="AE131" s="190"/>
      <c r="AF131" s="190"/>
      <c r="AG131" s="190"/>
      <c r="AH131" s="190"/>
      <c r="AI131" s="190"/>
      <c r="AJ131" s="190"/>
      <c r="AK131" s="190"/>
      <c r="AL131" s="190"/>
      <c r="AM131" s="190"/>
      <c r="AN131" s="190"/>
      <c r="AO131" s="190"/>
      <c r="AP131" s="190"/>
      <c r="AQ131" s="190"/>
      <c r="AR131" s="190"/>
      <c r="AS131" s="19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</row>
    <row r="132" spans="1:59" x14ac:dyDescent="0.2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61"/>
      <c r="AN132" s="61"/>
      <c r="AO132" s="61"/>
      <c r="AP132" s="61"/>
      <c r="AQ132" s="61"/>
      <c r="AR132" s="61"/>
      <c r="AS132" s="61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</row>
    <row r="133" spans="1:59" ht="15.75" customHeight="1" x14ac:dyDescent="0.2">
      <c r="A133" s="191" t="s">
        <v>101</v>
      </c>
      <c r="B133" s="192"/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3"/>
      <c r="X133" s="193"/>
      <c r="Y133" s="193"/>
      <c r="Z133" s="193"/>
      <c r="AA133" s="193"/>
      <c r="AB133" s="193"/>
      <c r="AC133" s="193"/>
      <c r="AD133" s="193"/>
      <c r="AE133" s="193"/>
      <c r="AF133" s="193"/>
      <c r="AG133" s="193"/>
      <c r="AH133" s="193"/>
      <c r="AI133" s="193"/>
      <c r="AJ133" s="193"/>
      <c r="AK133" s="193"/>
      <c r="AL133" s="193"/>
      <c r="AM133" s="193"/>
      <c r="AN133" s="45"/>
      <c r="AO133" s="142" t="s">
        <v>103</v>
      </c>
      <c r="AP133" s="132"/>
      <c r="AQ133" s="132"/>
      <c r="AR133" s="132"/>
      <c r="AS133" s="132"/>
      <c r="AT133" s="132"/>
      <c r="AU133" s="132"/>
      <c r="AV133" s="132"/>
      <c r="AW133" s="132"/>
      <c r="AX133" s="132"/>
      <c r="AY133" s="132"/>
      <c r="AZ133" s="132"/>
      <c r="BA133" s="132"/>
      <c r="BB133" s="132"/>
      <c r="BC133" s="132"/>
      <c r="BD133" s="132"/>
      <c r="BE133" s="132"/>
      <c r="BF133" s="132"/>
      <c r="BG133" s="132"/>
    </row>
    <row r="134" spans="1:59" x14ac:dyDescent="0.2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186" t="s">
        <v>5</v>
      </c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40"/>
      <c r="AO134" s="186" t="s">
        <v>52</v>
      </c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</row>
    <row r="135" spans="1:59" x14ac:dyDescent="0.2">
      <c r="A135" s="185"/>
      <c r="B135" s="185"/>
      <c r="C135" s="185"/>
      <c r="D135" s="185"/>
      <c r="E135" s="185"/>
      <c r="F135" s="185"/>
      <c r="G135" s="185"/>
      <c r="H135" s="185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</row>
    <row r="136" spans="1:59" x14ac:dyDescent="0.2">
      <c r="A136" s="186" t="s">
        <v>45</v>
      </c>
      <c r="B136" s="186"/>
      <c r="C136" s="186"/>
      <c r="D136" s="186"/>
      <c r="E136" s="186"/>
      <c r="F136" s="186"/>
      <c r="G136" s="186"/>
      <c r="H136" s="186"/>
      <c r="I136" s="57"/>
      <c r="J136" s="57"/>
      <c r="K136" s="57"/>
      <c r="L136" s="57"/>
      <c r="M136" s="57"/>
      <c r="N136" s="57"/>
      <c r="O136" s="57"/>
      <c r="P136" s="57"/>
      <c r="Q136" s="57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</row>
    <row r="137" spans="1:59" x14ac:dyDescent="0.2">
      <c r="A137" s="62" t="s">
        <v>46</v>
      </c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</row>
  </sheetData>
  <mergeCells count="551"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Z100:AD100"/>
    <mergeCell ref="A103:F103"/>
    <mergeCell ref="G103:Y103"/>
    <mergeCell ref="Z103:AD103"/>
    <mergeCell ref="AE103:AN103"/>
    <mergeCell ref="AO103:AV103"/>
    <mergeCell ref="AW103:BD103"/>
    <mergeCell ref="BE103:BL103"/>
    <mergeCell ref="BE106:BL106"/>
    <mergeCell ref="A105:F105"/>
    <mergeCell ref="G105:Y105"/>
    <mergeCell ref="Z105:AD105"/>
    <mergeCell ref="BE102:BL102"/>
    <mergeCell ref="A102:F102"/>
    <mergeCell ref="G102:Y102"/>
    <mergeCell ref="Z102:AD102"/>
    <mergeCell ref="AE102:AN102"/>
    <mergeCell ref="AO102:AV102"/>
    <mergeCell ref="AW102:BD102"/>
    <mergeCell ref="A101:F101"/>
    <mergeCell ref="G101:Y101"/>
    <mergeCell ref="Z101:AD101"/>
    <mergeCell ref="AE101:AN101"/>
    <mergeCell ref="AO101:AV101"/>
    <mergeCell ref="AW101:BD101"/>
    <mergeCell ref="BE101:BL101"/>
    <mergeCell ref="Z92:AD92"/>
    <mergeCell ref="A95:F95"/>
    <mergeCell ref="G95:Y95"/>
    <mergeCell ref="Z95:AD95"/>
    <mergeCell ref="AE95:AN95"/>
    <mergeCell ref="AO95:AV95"/>
    <mergeCell ref="AW95:BD95"/>
    <mergeCell ref="BE95:BL95"/>
    <mergeCell ref="BE98:BL98"/>
    <mergeCell ref="A98:F98"/>
    <mergeCell ref="G98:Y98"/>
    <mergeCell ref="Z98:AD98"/>
    <mergeCell ref="AE98:AN98"/>
    <mergeCell ref="AO98:AV98"/>
    <mergeCell ref="AW98:BD98"/>
    <mergeCell ref="A97:F97"/>
    <mergeCell ref="G97:Y97"/>
    <mergeCell ref="Z97:AD97"/>
    <mergeCell ref="BE94:BL94"/>
    <mergeCell ref="A94:F94"/>
    <mergeCell ref="G94:Y94"/>
    <mergeCell ref="Z94:AD94"/>
    <mergeCell ref="AE94:AN94"/>
    <mergeCell ref="AO94:AV94"/>
    <mergeCell ref="AW94:BD94"/>
    <mergeCell ref="A93:F93"/>
    <mergeCell ref="G93:Y93"/>
    <mergeCell ref="Z93:AD93"/>
    <mergeCell ref="AE93:AN93"/>
    <mergeCell ref="AO93:AV93"/>
    <mergeCell ref="AW93:BD93"/>
    <mergeCell ref="BE93:BL93"/>
    <mergeCell ref="BE87:BL87"/>
    <mergeCell ref="BE90:BL90"/>
    <mergeCell ref="A90:F90"/>
    <mergeCell ref="G90:Y90"/>
    <mergeCell ref="Z90:AD90"/>
    <mergeCell ref="AE90:AN90"/>
    <mergeCell ref="AO90:AV90"/>
    <mergeCell ref="AW90:BD90"/>
    <mergeCell ref="A89:F89"/>
    <mergeCell ref="G89:Y89"/>
    <mergeCell ref="Z89:AD89"/>
    <mergeCell ref="AE92:AN92"/>
    <mergeCell ref="AO92:AV92"/>
    <mergeCell ref="AW92:BD92"/>
    <mergeCell ref="BE92:BL92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84:F84"/>
    <mergeCell ref="G84:Y84"/>
    <mergeCell ref="Z84:AD84"/>
    <mergeCell ref="A87:F87"/>
    <mergeCell ref="G87:Y87"/>
    <mergeCell ref="Z87:AD87"/>
    <mergeCell ref="AE87:AN87"/>
    <mergeCell ref="AO87:AV87"/>
    <mergeCell ref="AW87:BD87"/>
    <mergeCell ref="BE86:BL86"/>
    <mergeCell ref="A86:F86"/>
    <mergeCell ref="G86:Y86"/>
    <mergeCell ref="Z86:AD86"/>
    <mergeCell ref="AE86:AN86"/>
    <mergeCell ref="AO86:AV86"/>
    <mergeCell ref="AW86:BD86"/>
    <mergeCell ref="A85:F85"/>
    <mergeCell ref="G85:Y85"/>
    <mergeCell ref="Z85:AD85"/>
    <mergeCell ref="AE85:AN85"/>
    <mergeCell ref="AO85:AV85"/>
    <mergeCell ref="AW85:BD85"/>
    <mergeCell ref="BE85:BL85"/>
    <mergeCell ref="AE79:AN79"/>
    <mergeCell ref="AO79:AV79"/>
    <mergeCell ref="A83:F83"/>
    <mergeCell ref="G83:Y83"/>
    <mergeCell ref="Z83:AD83"/>
    <mergeCell ref="AE83:AN83"/>
    <mergeCell ref="AO83:AV83"/>
    <mergeCell ref="AW83:BD83"/>
    <mergeCell ref="BE83:BL83"/>
    <mergeCell ref="BE79:BL79"/>
    <mergeCell ref="BE82:BL82"/>
    <mergeCell ref="A61:C61"/>
    <mergeCell ref="D61:AB61"/>
    <mergeCell ref="BE75:BL75"/>
    <mergeCell ref="BE78:BL78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BE74:BL74"/>
    <mergeCell ref="A74:F74"/>
    <mergeCell ref="G74:Y74"/>
    <mergeCell ref="Z74:AD74"/>
    <mergeCell ref="AE74:AN74"/>
    <mergeCell ref="AO74:AV74"/>
    <mergeCell ref="AW74:BD74"/>
    <mergeCell ref="BE73:BL73"/>
    <mergeCell ref="AW73:BD73"/>
    <mergeCell ref="AO73:AV73"/>
    <mergeCell ref="D51:AB51"/>
    <mergeCell ref="A53:C53"/>
    <mergeCell ref="D53:AB53"/>
    <mergeCell ref="AC53:AJ53"/>
    <mergeCell ref="AK53:AR53"/>
    <mergeCell ref="AS53:AZ53"/>
    <mergeCell ref="A56:C56"/>
    <mergeCell ref="D56:AB56"/>
    <mergeCell ref="AC56:AJ56"/>
    <mergeCell ref="AK56:AR56"/>
    <mergeCell ref="AS56:AZ56"/>
    <mergeCell ref="A60:C60"/>
    <mergeCell ref="D60:AB60"/>
    <mergeCell ref="AC60:AJ60"/>
    <mergeCell ref="AK60:AR60"/>
    <mergeCell ref="AS60:AZ60"/>
    <mergeCell ref="A52:C52"/>
    <mergeCell ref="D52:AB52"/>
    <mergeCell ref="AC52:AJ52"/>
    <mergeCell ref="AK52:AR52"/>
    <mergeCell ref="AS52:AZ52"/>
    <mergeCell ref="AS58:AZ58"/>
    <mergeCell ref="A59:C59"/>
    <mergeCell ref="D59:AB59"/>
    <mergeCell ref="AC59:AJ59"/>
    <mergeCell ref="AK59:AR59"/>
    <mergeCell ref="AS59:AZ59"/>
    <mergeCell ref="B17:L17"/>
    <mergeCell ref="I23:S23"/>
    <mergeCell ref="A25:BL25"/>
    <mergeCell ref="A26:BL26"/>
    <mergeCell ref="A28:BL28"/>
    <mergeCell ref="A29:F29"/>
    <mergeCell ref="G40:BL40"/>
    <mergeCell ref="A31:F31"/>
    <mergeCell ref="G31:BL31"/>
    <mergeCell ref="A35:BL35"/>
    <mergeCell ref="G39:BL39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G38:BL38"/>
    <mergeCell ref="A39:F39"/>
    <mergeCell ref="N16:AS16"/>
    <mergeCell ref="A10:BL10"/>
    <mergeCell ref="A11:BL11"/>
    <mergeCell ref="AO7:AU7"/>
    <mergeCell ref="AW7:BF7"/>
    <mergeCell ref="N13:AS13"/>
    <mergeCell ref="N14:AS14"/>
    <mergeCell ref="AU13:BB13"/>
    <mergeCell ref="AU14:BB14"/>
    <mergeCell ref="B16:L16"/>
    <mergeCell ref="AU16:BB16"/>
    <mergeCell ref="BE124:BL124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4:BL104"/>
    <mergeCell ref="AE100:AN100"/>
    <mergeCell ref="AO100:AV100"/>
    <mergeCell ref="AW100:BD100"/>
    <mergeCell ref="BE100:BL100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6:BL96"/>
    <mergeCell ref="A99:F99"/>
    <mergeCell ref="G99:Y99"/>
    <mergeCell ref="Z99:AD99"/>
    <mergeCell ref="AE99:AN99"/>
    <mergeCell ref="AO99:AV99"/>
    <mergeCell ref="AW99:BD99"/>
    <mergeCell ref="BE99:BL99"/>
    <mergeCell ref="A100:F100"/>
    <mergeCell ref="G100:Y100"/>
    <mergeCell ref="AO88:AV88"/>
    <mergeCell ref="AW88:BD88"/>
    <mergeCell ref="BE88:BL88"/>
    <mergeCell ref="A91:F91"/>
    <mergeCell ref="G91:Y91"/>
    <mergeCell ref="Z91:AD91"/>
    <mergeCell ref="AE91:AN91"/>
    <mergeCell ref="AO91:AV91"/>
    <mergeCell ref="AW91:BD91"/>
    <mergeCell ref="BE91:BL91"/>
    <mergeCell ref="A92:F92"/>
    <mergeCell ref="G92:Y92"/>
    <mergeCell ref="BE84:BL84"/>
    <mergeCell ref="BE77:BL77"/>
    <mergeCell ref="A76:F76"/>
    <mergeCell ref="G76:Y76"/>
    <mergeCell ref="Z76:AD76"/>
    <mergeCell ref="AE76:AN76"/>
    <mergeCell ref="AO76:AV76"/>
    <mergeCell ref="AW76:BD76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6:BL76"/>
    <mergeCell ref="BE80:BL80"/>
    <mergeCell ref="A79:F79"/>
    <mergeCell ref="AW79:BD79"/>
    <mergeCell ref="D68:AA68"/>
    <mergeCell ref="AB68:AI68"/>
    <mergeCell ref="AJ68:AQ68"/>
    <mergeCell ref="AR68:AY68"/>
    <mergeCell ref="AJ67:AQ67"/>
    <mergeCell ref="AK61:AR61"/>
    <mergeCell ref="AS61:AZ61"/>
    <mergeCell ref="AE84:AN84"/>
    <mergeCell ref="AO84:AV84"/>
    <mergeCell ref="AW84:BD84"/>
    <mergeCell ref="Z71:AD71"/>
    <mergeCell ref="G71:Y71"/>
    <mergeCell ref="AW71:BD71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G79:Y79"/>
    <mergeCell ref="Z79:AD79"/>
    <mergeCell ref="AS48:AZ49"/>
    <mergeCell ref="D48:AB49"/>
    <mergeCell ref="D50:AB50"/>
    <mergeCell ref="AC50:AJ50"/>
    <mergeCell ref="A41:F41"/>
    <mergeCell ref="A50:C50"/>
    <mergeCell ref="G41:BL41"/>
    <mergeCell ref="A48:C49"/>
    <mergeCell ref="A47:AZ47"/>
    <mergeCell ref="A46:AZ46"/>
    <mergeCell ref="AC48:AJ49"/>
    <mergeCell ref="AK50:AR50"/>
    <mergeCell ref="AS50:AZ50"/>
    <mergeCell ref="A43:F43"/>
    <mergeCell ref="G43:BL43"/>
    <mergeCell ref="A44:F44"/>
    <mergeCell ref="G44:BL44"/>
    <mergeCell ref="A42:F42"/>
    <mergeCell ref="G42:BL42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O2:BL2"/>
    <mergeCell ref="AO6:BF6"/>
    <mergeCell ref="AO4:BL4"/>
    <mergeCell ref="N17:AS17"/>
    <mergeCell ref="AU17:BB17"/>
    <mergeCell ref="B13:L13"/>
    <mergeCell ref="B14:L14"/>
    <mergeCell ref="AS54:AZ54"/>
    <mergeCell ref="A55:C55"/>
    <mergeCell ref="D55:AB55"/>
    <mergeCell ref="AC55:AJ55"/>
    <mergeCell ref="AK55:AR55"/>
    <mergeCell ref="AS55:AZ55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40:F40"/>
    <mergeCell ref="A37:BL37"/>
    <mergeCell ref="A38:F38"/>
    <mergeCell ref="A58:C58"/>
    <mergeCell ref="D58:AB58"/>
    <mergeCell ref="AC58:AJ58"/>
    <mergeCell ref="AK58:AR58"/>
    <mergeCell ref="BE71:BL71"/>
    <mergeCell ref="AO128:BG128"/>
    <mergeCell ref="AO71:AV71"/>
    <mergeCell ref="G72:Y72"/>
    <mergeCell ref="G73:Y73"/>
    <mergeCell ref="AO72:AV72"/>
    <mergeCell ref="Z72:AD72"/>
    <mergeCell ref="AE72:AN72"/>
    <mergeCell ref="A64:AY64"/>
    <mergeCell ref="W127:AM127"/>
    <mergeCell ref="W128:AM128"/>
    <mergeCell ref="AC61:AJ61"/>
    <mergeCell ref="A75:F75"/>
    <mergeCell ref="G75:Y75"/>
    <mergeCell ref="Z75:AD75"/>
    <mergeCell ref="AE75:AN75"/>
    <mergeCell ref="AO75:AV75"/>
    <mergeCell ref="AW75:BD75"/>
    <mergeCell ref="AW72:BD72"/>
    <mergeCell ref="BE72:BL72"/>
    <mergeCell ref="AO1:BL1"/>
    <mergeCell ref="A63:BL63"/>
    <mergeCell ref="A51:C51"/>
    <mergeCell ref="U22:AD22"/>
    <mergeCell ref="AE22:AR22"/>
    <mergeCell ref="AK51:AR51"/>
    <mergeCell ref="AS51:AZ51"/>
    <mergeCell ref="G29:BL29"/>
    <mergeCell ref="A69:C69"/>
    <mergeCell ref="D69:AA69"/>
    <mergeCell ref="AB69:AI69"/>
    <mergeCell ref="AJ69:AQ69"/>
    <mergeCell ref="AR69:AY69"/>
    <mergeCell ref="A67:C67"/>
    <mergeCell ref="AR67:AY67"/>
    <mergeCell ref="A68:C68"/>
    <mergeCell ref="AO5:BL5"/>
    <mergeCell ref="AO3:BL3"/>
    <mergeCell ref="D65:AA66"/>
    <mergeCell ref="AB65:AI66"/>
    <mergeCell ref="AJ65:AQ66"/>
    <mergeCell ref="AR65:AY66"/>
    <mergeCell ref="A30:F30"/>
    <mergeCell ref="A32:F32"/>
    <mergeCell ref="AC51:AJ51"/>
    <mergeCell ref="AK48:AR49"/>
    <mergeCell ref="A136:H136"/>
    <mergeCell ref="A130:AS130"/>
    <mergeCell ref="A131:AS131"/>
    <mergeCell ref="A135:H135"/>
    <mergeCell ref="A133:V133"/>
    <mergeCell ref="W133:AM133"/>
    <mergeCell ref="AO133:BG133"/>
    <mergeCell ref="AO134:BG134"/>
    <mergeCell ref="A65:C66"/>
    <mergeCell ref="D67:AA67"/>
    <mergeCell ref="AB67:AI67"/>
    <mergeCell ref="W134:AM134"/>
    <mergeCell ref="A72:F72"/>
    <mergeCell ref="A70:BL70"/>
    <mergeCell ref="A71:F71"/>
    <mergeCell ref="AE71:AN71"/>
    <mergeCell ref="AO127:BG127"/>
    <mergeCell ref="A129:F129"/>
    <mergeCell ref="A73:F73"/>
    <mergeCell ref="Z73:AD73"/>
    <mergeCell ref="AE73:AN73"/>
    <mergeCell ref="A127:V127"/>
  </mergeCells>
  <conditionalFormatting sqref="D50">
    <cfRule type="cellIs" dxfId="465" priority="90" stopIfTrue="1" operator="equal">
      <formula>$D49</formula>
    </cfRule>
  </conditionalFormatting>
  <conditionalFormatting sqref="D51">
    <cfRule type="cellIs" dxfId="464" priority="87" stopIfTrue="1" operator="equal">
      <formula>#REF!</formula>
    </cfRule>
  </conditionalFormatting>
  <conditionalFormatting sqref="D52">
    <cfRule type="cellIs" dxfId="463" priority="86" stopIfTrue="1" operator="equal">
      <formula>$D51</formula>
    </cfRule>
  </conditionalFormatting>
  <conditionalFormatting sqref="D53">
    <cfRule type="cellIs" dxfId="462" priority="85" stopIfTrue="1" operator="equal">
      <formula>$D52</formula>
    </cfRule>
  </conditionalFormatting>
  <conditionalFormatting sqref="D54">
    <cfRule type="cellIs" dxfId="461" priority="84" stopIfTrue="1" operator="equal">
      <formula>$D53</formula>
    </cfRule>
  </conditionalFormatting>
  <conditionalFormatting sqref="D55">
    <cfRule type="cellIs" dxfId="460" priority="83" stopIfTrue="1" operator="equal">
      <formula>$D54</formula>
    </cfRule>
  </conditionalFormatting>
  <conditionalFormatting sqref="D56">
    <cfRule type="cellIs" dxfId="459" priority="82" stopIfTrue="1" operator="equal">
      <formula>$D55</formula>
    </cfRule>
  </conditionalFormatting>
  <conditionalFormatting sqref="G70">
    <cfRule type="cellIs" dxfId="458" priority="79" stopIfTrue="1" operator="equal">
      <formula>#REF!</formula>
    </cfRule>
  </conditionalFormatting>
  <conditionalFormatting sqref="A70:F70">
    <cfRule type="cellIs" dxfId="457" priority="80" stopIfTrue="1" operator="equal">
      <formula>0</formula>
    </cfRule>
  </conditionalFormatting>
  <conditionalFormatting sqref="G71">
    <cfRule type="cellIs" dxfId="456" priority="77" stopIfTrue="1" operator="equal">
      <formula>$G70</formula>
    </cfRule>
  </conditionalFormatting>
  <conditionalFormatting sqref="A71:F71">
    <cfRule type="cellIs" dxfId="455" priority="78" stopIfTrue="1" operator="equal">
      <formula>0</formula>
    </cfRule>
  </conditionalFormatting>
  <conditionalFormatting sqref="G72">
    <cfRule type="cellIs" dxfId="454" priority="75" stopIfTrue="1" operator="equal">
      <formula>$G71</formula>
    </cfRule>
  </conditionalFormatting>
  <conditionalFormatting sqref="A72:F72">
    <cfRule type="cellIs" dxfId="453" priority="76" stopIfTrue="1" operator="equal">
      <formula>0</formula>
    </cfRule>
  </conditionalFormatting>
  <conditionalFormatting sqref="G73">
    <cfRule type="cellIs" dxfId="452" priority="71" stopIfTrue="1" operator="equal">
      <formula>#REF!</formula>
    </cfRule>
  </conditionalFormatting>
  <conditionalFormatting sqref="A73:F73">
    <cfRule type="cellIs" dxfId="451" priority="72" stopIfTrue="1" operator="equal">
      <formula>0</formula>
    </cfRule>
  </conditionalFormatting>
  <conditionalFormatting sqref="G74">
    <cfRule type="cellIs" dxfId="450" priority="69" stopIfTrue="1" operator="equal">
      <formula>$G73</formula>
    </cfRule>
  </conditionalFormatting>
  <conditionalFormatting sqref="A74:F74">
    <cfRule type="cellIs" dxfId="449" priority="70" stopIfTrue="1" operator="equal">
      <formula>0</formula>
    </cfRule>
  </conditionalFormatting>
  <conditionalFormatting sqref="G75">
    <cfRule type="cellIs" dxfId="448" priority="67" stopIfTrue="1" operator="equal">
      <formula>$G74</formula>
    </cfRule>
  </conditionalFormatting>
  <conditionalFormatting sqref="A75:F75">
    <cfRule type="cellIs" dxfId="447" priority="68" stopIfTrue="1" operator="equal">
      <formula>0</formula>
    </cfRule>
  </conditionalFormatting>
  <conditionalFormatting sqref="G76">
    <cfRule type="cellIs" dxfId="446" priority="65" stopIfTrue="1" operator="equal">
      <formula>$G75</formula>
    </cfRule>
  </conditionalFormatting>
  <conditionalFormatting sqref="A76:F76">
    <cfRule type="cellIs" dxfId="445" priority="66" stopIfTrue="1" operator="equal">
      <formula>0</formula>
    </cfRule>
  </conditionalFormatting>
  <conditionalFormatting sqref="G77">
    <cfRule type="cellIs" dxfId="444" priority="63" stopIfTrue="1" operator="equal">
      <formula>$G76</formula>
    </cfRule>
  </conditionalFormatting>
  <conditionalFormatting sqref="A77:F77">
    <cfRule type="cellIs" dxfId="443" priority="64" stopIfTrue="1" operator="equal">
      <formula>0</formula>
    </cfRule>
  </conditionalFormatting>
  <conditionalFormatting sqref="G78">
    <cfRule type="cellIs" dxfId="442" priority="61" stopIfTrue="1" operator="equal">
      <formula>$G77</formula>
    </cfRule>
  </conditionalFormatting>
  <conditionalFormatting sqref="A78:F78">
    <cfRule type="cellIs" dxfId="441" priority="62" stopIfTrue="1" operator="equal">
      <formula>0</formula>
    </cfRule>
  </conditionalFormatting>
  <conditionalFormatting sqref="G79">
    <cfRule type="cellIs" dxfId="440" priority="59" stopIfTrue="1" operator="equal">
      <formula>$G78</formula>
    </cfRule>
  </conditionalFormatting>
  <conditionalFormatting sqref="A79:F79">
    <cfRule type="cellIs" dxfId="439" priority="60" stopIfTrue="1" operator="equal">
      <formula>0</formula>
    </cfRule>
  </conditionalFormatting>
  <conditionalFormatting sqref="G80">
    <cfRule type="cellIs" dxfId="438" priority="57" stopIfTrue="1" operator="equal">
      <formula>$G79</formula>
    </cfRule>
  </conditionalFormatting>
  <conditionalFormatting sqref="A80:F80">
    <cfRule type="cellIs" dxfId="437" priority="58" stopIfTrue="1" operator="equal">
      <formula>0</formula>
    </cfRule>
  </conditionalFormatting>
  <conditionalFormatting sqref="G81">
    <cfRule type="cellIs" dxfId="436" priority="55" stopIfTrue="1" operator="equal">
      <formula>$G80</formula>
    </cfRule>
  </conditionalFormatting>
  <conditionalFormatting sqref="A81:F81">
    <cfRule type="cellIs" dxfId="435" priority="56" stopIfTrue="1" operator="equal">
      <formula>0</formula>
    </cfRule>
  </conditionalFormatting>
  <conditionalFormatting sqref="G82">
    <cfRule type="cellIs" dxfId="434" priority="53" stopIfTrue="1" operator="equal">
      <formula>$G81</formula>
    </cfRule>
  </conditionalFormatting>
  <conditionalFormatting sqref="A82:F82">
    <cfRule type="cellIs" dxfId="433" priority="54" stopIfTrue="1" operator="equal">
      <formula>0</formula>
    </cfRule>
  </conditionalFormatting>
  <conditionalFormatting sqref="G83">
    <cfRule type="cellIs" dxfId="432" priority="51" stopIfTrue="1" operator="equal">
      <formula>$G82</formula>
    </cfRule>
  </conditionalFormatting>
  <conditionalFormatting sqref="A83:F83">
    <cfRule type="cellIs" dxfId="431" priority="52" stopIfTrue="1" operator="equal">
      <formula>0</formula>
    </cfRule>
  </conditionalFormatting>
  <conditionalFormatting sqref="G84">
    <cfRule type="cellIs" dxfId="430" priority="49" stopIfTrue="1" operator="equal">
      <formula>$G83</formula>
    </cfRule>
  </conditionalFormatting>
  <conditionalFormatting sqref="A84:F84">
    <cfRule type="cellIs" dxfId="429" priority="50" stopIfTrue="1" operator="equal">
      <formula>0</formula>
    </cfRule>
  </conditionalFormatting>
  <conditionalFormatting sqref="G85">
    <cfRule type="cellIs" dxfId="428" priority="47" stopIfTrue="1" operator="equal">
      <formula>$G84</formula>
    </cfRule>
  </conditionalFormatting>
  <conditionalFormatting sqref="A85:F85">
    <cfRule type="cellIs" dxfId="427" priority="48" stopIfTrue="1" operator="equal">
      <formula>0</formula>
    </cfRule>
  </conditionalFormatting>
  <conditionalFormatting sqref="G86">
    <cfRule type="cellIs" dxfId="426" priority="45" stopIfTrue="1" operator="equal">
      <formula>$G85</formula>
    </cfRule>
  </conditionalFormatting>
  <conditionalFormatting sqref="A86:F86">
    <cfRule type="cellIs" dxfId="425" priority="46" stopIfTrue="1" operator="equal">
      <formula>0</formula>
    </cfRule>
  </conditionalFormatting>
  <conditionalFormatting sqref="G87">
    <cfRule type="cellIs" dxfId="424" priority="43" stopIfTrue="1" operator="equal">
      <formula>$G86</formula>
    </cfRule>
  </conditionalFormatting>
  <conditionalFormatting sqref="A87:F87">
    <cfRule type="cellIs" dxfId="423" priority="44" stopIfTrue="1" operator="equal">
      <formula>0</formula>
    </cfRule>
  </conditionalFormatting>
  <conditionalFormatting sqref="G88">
    <cfRule type="cellIs" dxfId="422" priority="41" stopIfTrue="1" operator="equal">
      <formula>$G87</formula>
    </cfRule>
  </conditionalFormatting>
  <conditionalFormatting sqref="A88:F88">
    <cfRule type="cellIs" dxfId="421" priority="42" stopIfTrue="1" operator="equal">
      <formula>0</formula>
    </cfRule>
  </conditionalFormatting>
  <conditionalFormatting sqref="G89">
    <cfRule type="cellIs" dxfId="420" priority="39" stopIfTrue="1" operator="equal">
      <formula>$G88</formula>
    </cfRule>
  </conditionalFormatting>
  <conditionalFormatting sqref="A89:F89">
    <cfRule type="cellIs" dxfId="419" priority="40" stopIfTrue="1" operator="equal">
      <formula>0</formula>
    </cfRule>
  </conditionalFormatting>
  <conditionalFormatting sqref="G90">
    <cfRule type="cellIs" dxfId="418" priority="37" stopIfTrue="1" operator="equal">
      <formula>$G89</formula>
    </cfRule>
  </conditionalFormatting>
  <conditionalFormatting sqref="A90:F90">
    <cfRule type="cellIs" dxfId="417" priority="38" stopIfTrue="1" operator="equal">
      <formula>0</formula>
    </cfRule>
  </conditionalFormatting>
  <conditionalFormatting sqref="G91">
    <cfRule type="cellIs" dxfId="416" priority="35" stopIfTrue="1" operator="equal">
      <formula>$G90</formula>
    </cfRule>
  </conditionalFormatting>
  <conditionalFormatting sqref="A91:F91">
    <cfRule type="cellIs" dxfId="415" priority="36" stopIfTrue="1" operator="equal">
      <formula>0</formula>
    </cfRule>
  </conditionalFormatting>
  <conditionalFormatting sqref="G92">
    <cfRule type="cellIs" dxfId="414" priority="33" stopIfTrue="1" operator="equal">
      <formula>$G91</formula>
    </cfRule>
  </conditionalFormatting>
  <conditionalFormatting sqref="A92:F92">
    <cfRule type="cellIs" dxfId="413" priority="34" stopIfTrue="1" operator="equal">
      <formula>0</formula>
    </cfRule>
  </conditionalFormatting>
  <conditionalFormatting sqref="G93">
    <cfRule type="cellIs" dxfId="412" priority="31" stopIfTrue="1" operator="equal">
      <formula>$G92</formula>
    </cfRule>
  </conditionalFormatting>
  <conditionalFormatting sqref="A93:F93">
    <cfRule type="cellIs" dxfId="411" priority="32" stopIfTrue="1" operator="equal">
      <formula>0</formula>
    </cfRule>
  </conditionalFormatting>
  <conditionalFormatting sqref="G94">
    <cfRule type="cellIs" dxfId="410" priority="29" stopIfTrue="1" operator="equal">
      <formula>$G93</formula>
    </cfRule>
  </conditionalFormatting>
  <conditionalFormatting sqref="A94:F94">
    <cfRule type="cellIs" dxfId="409" priority="30" stopIfTrue="1" operator="equal">
      <formula>0</formula>
    </cfRule>
  </conditionalFormatting>
  <conditionalFormatting sqref="G95">
    <cfRule type="cellIs" dxfId="408" priority="27" stopIfTrue="1" operator="equal">
      <formula>$G94</formula>
    </cfRule>
  </conditionalFormatting>
  <conditionalFormatting sqref="A95:F95">
    <cfRule type="cellIs" dxfId="407" priority="28" stopIfTrue="1" operator="equal">
      <formula>0</formula>
    </cfRule>
  </conditionalFormatting>
  <conditionalFormatting sqref="G96">
    <cfRule type="cellIs" dxfId="406" priority="25" stopIfTrue="1" operator="equal">
      <formula>$G95</formula>
    </cfRule>
  </conditionalFormatting>
  <conditionalFormatting sqref="A96:F96">
    <cfRule type="cellIs" dxfId="405" priority="26" stopIfTrue="1" operator="equal">
      <formula>0</formula>
    </cfRule>
  </conditionalFormatting>
  <conditionalFormatting sqref="G97">
    <cfRule type="cellIs" dxfId="404" priority="23" stopIfTrue="1" operator="equal">
      <formula>$G96</formula>
    </cfRule>
  </conditionalFormatting>
  <conditionalFormatting sqref="A97:F97">
    <cfRule type="cellIs" dxfId="403" priority="24" stopIfTrue="1" operator="equal">
      <formula>0</formula>
    </cfRule>
  </conditionalFormatting>
  <conditionalFormatting sqref="G98">
    <cfRule type="cellIs" dxfId="402" priority="21" stopIfTrue="1" operator="equal">
      <formula>$G97</formula>
    </cfRule>
  </conditionalFormatting>
  <conditionalFormatting sqref="A98:F98">
    <cfRule type="cellIs" dxfId="401" priority="22" stopIfTrue="1" operator="equal">
      <formula>0</formula>
    </cfRule>
  </conditionalFormatting>
  <conditionalFormatting sqref="G99">
    <cfRule type="cellIs" dxfId="400" priority="19" stopIfTrue="1" operator="equal">
      <formula>$G98</formula>
    </cfRule>
  </conditionalFormatting>
  <conditionalFormatting sqref="A99:F99">
    <cfRule type="cellIs" dxfId="399" priority="20" stopIfTrue="1" operator="equal">
      <formula>0</formula>
    </cfRule>
  </conditionalFormatting>
  <conditionalFormatting sqref="G100">
    <cfRule type="cellIs" dxfId="398" priority="17" stopIfTrue="1" operator="equal">
      <formula>$G99</formula>
    </cfRule>
  </conditionalFormatting>
  <conditionalFormatting sqref="A100:F100">
    <cfRule type="cellIs" dxfId="397" priority="18" stopIfTrue="1" operator="equal">
      <formula>0</formula>
    </cfRule>
  </conditionalFormatting>
  <conditionalFormatting sqref="G101">
    <cfRule type="cellIs" dxfId="396" priority="15" stopIfTrue="1" operator="equal">
      <formula>$G100</formula>
    </cfRule>
  </conditionalFormatting>
  <conditionalFormatting sqref="A101:F101">
    <cfRule type="cellIs" dxfId="395" priority="16" stopIfTrue="1" operator="equal">
      <formula>0</formula>
    </cfRule>
  </conditionalFormatting>
  <conditionalFormatting sqref="G102">
    <cfRule type="cellIs" dxfId="394" priority="13" stopIfTrue="1" operator="equal">
      <formula>$G101</formula>
    </cfRule>
  </conditionalFormatting>
  <conditionalFormatting sqref="A102:F102">
    <cfRule type="cellIs" dxfId="393" priority="14" stopIfTrue="1" operator="equal">
      <formula>0</formula>
    </cfRule>
  </conditionalFormatting>
  <conditionalFormatting sqref="G103">
    <cfRule type="cellIs" dxfId="392" priority="11" stopIfTrue="1" operator="equal">
      <formula>$G102</formula>
    </cfRule>
  </conditionalFormatting>
  <conditionalFormatting sqref="A103:F103">
    <cfRule type="cellIs" dxfId="391" priority="12" stopIfTrue="1" operator="equal">
      <formula>0</formula>
    </cfRule>
  </conditionalFormatting>
  <conditionalFormatting sqref="G104">
    <cfRule type="cellIs" dxfId="390" priority="9" stopIfTrue="1" operator="equal">
      <formula>$G103</formula>
    </cfRule>
  </conditionalFormatting>
  <conditionalFormatting sqref="A104:F104">
    <cfRule type="cellIs" dxfId="389" priority="10" stopIfTrue="1" operator="equal">
      <formula>0</formula>
    </cfRule>
  </conditionalFormatting>
  <conditionalFormatting sqref="G105">
    <cfRule type="cellIs" dxfId="388" priority="7" stopIfTrue="1" operator="equal">
      <formula>$G104</formula>
    </cfRule>
  </conditionalFormatting>
  <conditionalFormatting sqref="A105:F105">
    <cfRule type="cellIs" dxfId="387" priority="8" stopIfTrue="1" operator="equal">
      <formula>0</formula>
    </cfRule>
  </conditionalFormatting>
  <conditionalFormatting sqref="G106">
    <cfRule type="cellIs" dxfId="386" priority="5" stopIfTrue="1" operator="equal">
      <formula>$G105</formula>
    </cfRule>
  </conditionalFormatting>
  <conditionalFormatting sqref="A106:F106">
    <cfRule type="cellIs" dxfId="385" priority="6" stopIfTrue="1" operator="equal">
      <formula>0</formula>
    </cfRule>
  </conditionalFormatting>
  <conditionalFormatting sqref="G107">
    <cfRule type="cellIs" dxfId="384" priority="3" stopIfTrue="1" operator="equal">
      <formula>$G106</formula>
    </cfRule>
  </conditionalFormatting>
  <conditionalFormatting sqref="A107:F107">
    <cfRule type="cellIs" dxfId="383" priority="4" stopIfTrue="1" operator="equal">
      <formula>0</formula>
    </cfRule>
  </conditionalFormatting>
  <pageMargins left="0.31496062992125984" right="0.31496062992125984" top="0.59055118110236227" bottom="0.19685039370078741" header="0" footer="0"/>
  <pageSetup paperSize="9" scale="75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view="pageBreakPreview" zoomScale="75" zoomScaleNormal="75" zoomScaleSheetLayoutView="75" workbookViewId="0">
      <selection activeCell="BE87" sqref="BE87:BL8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9" t="s">
        <v>35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</row>
    <row r="2" spans="1:77" ht="15.95" customHeight="1" x14ac:dyDescent="0.2">
      <c r="AO2" s="130" t="s">
        <v>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77" ht="15" customHeight="1" x14ac:dyDescent="0.2">
      <c r="AO3" s="131" t="s">
        <v>97</v>
      </c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77" ht="32.1" customHeight="1" x14ac:dyDescent="0.2">
      <c r="AO4" s="133" t="s">
        <v>98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77" x14ac:dyDescent="0.2">
      <c r="AO5" s="135" t="s">
        <v>20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77" ht="7.5" customHeight="1" x14ac:dyDescent="0.2"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</row>
    <row r="7" spans="1:77" ht="12.75" customHeight="1" x14ac:dyDescent="0.2">
      <c r="AO7" s="142" t="s">
        <v>394</v>
      </c>
      <c r="AP7" s="132"/>
      <c r="AQ7" s="132"/>
      <c r="AR7" s="132"/>
      <c r="AS7" s="132"/>
      <c r="AT7" s="132"/>
      <c r="AU7" s="132"/>
      <c r="AV7" s="1" t="s">
        <v>63</v>
      </c>
      <c r="AW7" s="142">
        <v>23</v>
      </c>
      <c r="AX7" s="132"/>
      <c r="AY7" s="132"/>
      <c r="AZ7" s="132"/>
      <c r="BA7" s="132"/>
      <c r="BB7" s="132"/>
      <c r="BC7" s="132"/>
      <c r="BD7" s="132"/>
      <c r="BE7" s="132"/>
      <c r="BF7" s="13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43" t="s">
        <v>21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7" ht="15.75" customHeight="1" x14ac:dyDescent="0.2">
      <c r="A11" s="143" t="s">
        <v>107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39" t="s">
        <v>96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34"/>
      <c r="N13" s="141" t="s">
        <v>98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35"/>
      <c r="AU13" s="139" t="s">
        <v>104</v>
      </c>
      <c r="AV13" s="140"/>
      <c r="AW13" s="140"/>
      <c r="AX13" s="140"/>
      <c r="AY13" s="140"/>
      <c r="AZ13" s="140"/>
      <c r="BA13" s="140"/>
      <c r="BB13" s="1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7" t="s">
        <v>56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33"/>
      <c r="N14" s="138" t="s">
        <v>62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33"/>
      <c r="AU14" s="137" t="s">
        <v>55</v>
      </c>
      <c r="AV14" s="137"/>
      <c r="AW14" s="137"/>
      <c r="AX14" s="137"/>
      <c r="AY14" s="137"/>
      <c r="AZ14" s="137"/>
      <c r="BA14" s="137"/>
      <c r="BB14" s="13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1.5" customHeight="1" x14ac:dyDescent="0.2">
      <c r="A16" s="36" t="s">
        <v>4</v>
      </c>
      <c r="B16" s="139" t="s">
        <v>110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34"/>
      <c r="N16" s="141" t="s">
        <v>98</v>
      </c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35"/>
      <c r="AU16" s="139" t="s">
        <v>104</v>
      </c>
      <c r="AV16" s="140"/>
      <c r="AW16" s="140"/>
      <c r="AX16" s="140"/>
      <c r="AY16" s="140"/>
      <c r="AZ16" s="140"/>
      <c r="BA16" s="140"/>
      <c r="BB16" s="1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7" t="s">
        <v>56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33"/>
      <c r="N17" s="138" t="s">
        <v>61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33"/>
      <c r="AU17" s="137" t="s">
        <v>55</v>
      </c>
      <c r="AV17" s="137"/>
      <c r="AW17" s="137"/>
      <c r="AX17" s="137"/>
      <c r="AY17" s="137"/>
      <c r="AZ17" s="137"/>
      <c r="BA17" s="137"/>
      <c r="BB17" s="13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39" t="s">
        <v>231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N19" s="139" t="s">
        <v>233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26"/>
      <c r="AA19" s="139" t="s">
        <v>234</v>
      </c>
      <c r="AB19" s="140"/>
      <c r="AC19" s="140"/>
      <c r="AD19" s="140"/>
      <c r="AE19" s="140"/>
      <c r="AF19" s="140"/>
      <c r="AG19" s="140"/>
      <c r="AH19" s="140"/>
      <c r="AI19" s="140"/>
      <c r="AJ19" s="26"/>
      <c r="AK19" s="146" t="s">
        <v>232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26"/>
      <c r="BE19" s="139" t="s">
        <v>105</v>
      </c>
      <c r="BF19" s="140"/>
      <c r="BG19" s="140"/>
      <c r="BH19" s="140"/>
      <c r="BI19" s="140"/>
      <c r="BJ19" s="140"/>
      <c r="BK19" s="140"/>
      <c r="BL19" s="14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7" t="s">
        <v>56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N20" s="137" t="s">
        <v>57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8"/>
      <c r="AA20" s="144" t="s">
        <v>58</v>
      </c>
      <c r="AB20" s="144"/>
      <c r="AC20" s="144"/>
      <c r="AD20" s="144"/>
      <c r="AE20" s="144"/>
      <c r="AF20" s="144"/>
      <c r="AG20" s="144"/>
      <c r="AH20" s="144"/>
      <c r="AI20" s="144"/>
      <c r="AJ20" s="28"/>
      <c r="AK20" s="145" t="s">
        <v>59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8"/>
      <c r="BE20" s="137" t="s">
        <v>60</v>
      </c>
      <c r="BF20" s="137"/>
      <c r="BG20" s="137"/>
      <c r="BH20" s="137"/>
      <c r="BI20" s="137"/>
      <c r="BJ20" s="137"/>
      <c r="BK20" s="137"/>
      <c r="BL20" s="13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55" t="s">
        <v>50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v>2189278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51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v>2189278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49" t="s">
        <v>23</v>
      </c>
      <c r="BE22" s="149"/>
      <c r="BF22" s="149"/>
      <c r="BG22" s="149"/>
      <c r="BH22" s="149"/>
      <c r="BI22" s="149"/>
      <c r="BJ22" s="149"/>
      <c r="BK22" s="149"/>
      <c r="BL22" s="149"/>
    </row>
    <row r="23" spans="1:79" ht="24.95" customHeight="1" x14ac:dyDescent="0.2">
      <c r="A23" s="149" t="s">
        <v>22</v>
      </c>
      <c r="B23" s="149"/>
      <c r="C23" s="149"/>
      <c r="D23" s="149"/>
      <c r="E23" s="149"/>
      <c r="F23" s="149"/>
      <c r="G23" s="149"/>
      <c r="H23" s="149"/>
      <c r="I23" s="156">
        <v>0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49" t="s">
        <v>24</v>
      </c>
      <c r="U23" s="149"/>
      <c r="V23" s="149"/>
      <c r="W23" s="14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30" t="s">
        <v>37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</row>
    <row r="26" spans="1:79" ht="142.5" customHeight="1" x14ac:dyDescent="0.2">
      <c r="A26" s="147" t="s">
        <v>229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149" t="s">
        <v>36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</row>
    <row r="29" spans="1:79" ht="27.75" customHeight="1" x14ac:dyDescent="0.2">
      <c r="A29" s="150" t="s">
        <v>28</v>
      </c>
      <c r="B29" s="150"/>
      <c r="C29" s="150"/>
      <c r="D29" s="150"/>
      <c r="E29" s="150"/>
      <c r="F29" s="150"/>
      <c r="G29" s="151" t="s">
        <v>40</v>
      </c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3"/>
    </row>
    <row r="30" spans="1:79" ht="15.75" hidden="1" x14ac:dyDescent="0.2">
      <c r="A30" s="154">
        <v>1</v>
      </c>
      <c r="B30" s="154"/>
      <c r="C30" s="154"/>
      <c r="D30" s="154"/>
      <c r="E30" s="154"/>
      <c r="F30" s="154"/>
      <c r="G30" s="151">
        <v>2</v>
      </c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3"/>
    </row>
    <row r="31" spans="1:79" ht="10.5" hidden="1" customHeight="1" x14ac:dyDescent="0.2">
      <c r="A31" s="158" t="s">
        <v>33</v>
      </c>
      <c r="B31" s="158"/>
      <c r="C31" s="158"/>
      <c r="D31" s="158"/>
      <c r="E31" s="158"/>
      <c r="F31" s="158"/>
      <c r="G31" s="159" t="s">
        <v>7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1"/>
      <c r="CA31" s="1" t="s">
        <v>49</v>
      </c>
    </row>
    <row r="32" spans="1:79" ht="12.75" customHeight="1" x14ac:dyDescent="0.2">
      <c r="A32" s="158">
        <v>1</v>
      </c>
      <c r="B32" s="158"/>
      <c r="C32" s="158"/>
      <c r="D32" s="158"/>
      <c r="E32" s="158"/>
      <c r="F32" s="158"/>
      <c r="G32" s="162" t="s">
        <v>208</v>
      </c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4"/>
      <c r="CA32" s="1" t="s">
        <v>48</v>
      </c>
    </row>
    <row r="33" spans="1:79" ht="12.75" customHeight="1" x14ac:dyDescent="0.2">
      <c r="A33" s="158">
        <v>2</v>
      </c>
      <c r="B33" s="158"/>
      <c r="C33" s="158"/>
      <c r="D33" s="158"/>
      <c r="E33" s="158"/>
      <c r="F33" s="158"/>
      <c r="G33" s="162" t="s">
        <v>209</v>
      </c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4"/>
    </row>
    <row r="34" spans="1:79" ht="12.75" customHeight="1" x14ac:dyDescent="0.2">
      <c r="A34" s="158">
        <v>3</v>
      </c>
      <c r="B34" s="158"/>
      <c r="C34" s="158"/>
      <c r="D34" s="158"/>
      <c r="E34" s="158"/>
      <c r="F34" s="158"/>
      <c r="G34" s="162" t="s">
        <v>210</v>
      </c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4"/>
    </row>
    <row r="35" spans="1:79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 x14ac:dyDescent="0.2">
      <c r="A36" s="149" t="s">
        <v>38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49"/>
    </row>
    <row r="37" spans="1:79" ht="31.5" customHeight="1" x14ac:dyDescent="0.2">
      <c r="A37" s="165" t="s">
        <v>230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</row>
    <row r="38" spans="1:79" ht="12.75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">
      <c r="A39" s="149" t="s">
        <v>39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</row>
    <row r="40" spans="1:79" ht="27.75" customHeight="1" x14ac:dyDescent="0.2">
      <c r="A40" s="150" t="s">
        <v>28</v>
      </c>
      <c r="B40" s="150"/>
      <c r="C40" s="150"/>
      <c r="D40" s="150"/>
      <c r="E40" s="150"/>
      <c r="F40" s="150"/>
      <c r="G40" s="151" t="s">
        <v>25</v>
      </c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  <c r="BI40" s="152"/>
      <c r="BJ40" s="152"/>
      <c r="BK40" s="152"/>
      <c r="BL40" s="153"/>
    </row>
    <row r="41" spans="1:79" ht="15.75" hidden="1" x14ac:dyDescent="0.2">
      <c r="A41" s="154">
        <v>1</v>
      </c>
      <c r="B41" s="154"/>
      <c r="C41" s="154"/>
      <c r="D41" s="154"/>
      <c r="E41" s="154"/>
      <c r="F41" s="154"/>
      <c r="G41" s="151">
        <v>2</v>
      </c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  <c r="BI41" s="152"/>
      <c r="BJ41" s="152"/>
      <c r="BK41" s="152"/>
      <c r="BL41" s="153"/>
    </row>
    <row r="42" spans="1:79" ht="10.5" hidden="1" customHeight="1" x14ac:dyDescent="0.2">
      <c r="A42" s="158" t="s">
        <v>6</v>
      </c>
      <c r="B42" s="158"/>
      <c r="C42" s="158"/>
      <c r="D42" s="158"/>
      <c r="E42" s="158"/>
      <c r="F42" s="158"/>
      <c r="G42" s="159" t="s">
        <v>7</v>
      </c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61"/>
      <c r="CA42" s="1" t="s">
        <v>11</v>
      </c>
    </row>
    <row r="43" spans="1:79" ht="12.75" customHeight="1" x14ac:dyDescent="0.2">
      <c r="A43" s="158">
        <v>1</v>
      </c>
      <c r="B43" s="158"/>
      <c r="C43" s="158"/>
      <c r="D43" s="158"/>
      <c r="E43" s="158"/>
      <c r="F43" s="158"/>
      <c r="G43" s="162" t="s">
        <v>211</v>
      </c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4"/>
      <c r="CA43" s="1" t="s">
        <v>12</v>
      </c>
    </row>
    <row r="44" spans="1:79" ht="12.75" customHeight="1" x14ac:dyDescent="0.2">
      <c r="A44" s="158">
        <v>2</v>
      </c>
      <c r="B44" s="158"/>
      <c r="C44" s="158"/>
      <c r="D44" s="158"/>
      <c r="E44" s="158"/>
      <c r="F44" s="158"/>
      <c r="G44" s="162" t="s">
        <v>212</v>
      </c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4"/>
    </row>
    <row r="45" spans="1:79" ht="12.75" customHeight="1" x14ac:dyDescent="0.2">
      <c r="A45" s="158">
        <v>3</v>
      </c>
      <c r="B45" s="158"/>
      <c r="C45" s="158"/>
      <c r="D45" s="158"/>
      <c r="E45" s="158"/>
      <c r="F45" s="158"/>
      <c r="G45" s="162" t="s">
        <v>213</v>
      </c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  <c r="BI45" s="163"/>
      <c r="BJ45" s="163"/>
      <c r="BK45" s="163"/>
      <c r="BL45" s="164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149" t="s">
        <v>41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166" t="s">
        <v>106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154" t="s">
        <v>28</v>
      </c>
      <c r="B49" s="154"/>
      <c r="C49" s="154"/>
      <c r="D49" s="167" t="s">
        <v>26</v>
      </c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9"/>
      <c r="AC49" s="154" t="s">
        <v>29</v>
      </c>
      <c r="AD49" s="154"/>
      <c r="AE49" s="154"/>
      <c r="AF49" s="154"/>
      <c r="AG49" s="154"/>
      <c r="AH49" s="154"/>
      <c r="AI49" s="154"/>
      <c r="AJ49" s="154"/>
      <c r="AK49" s="154" t="s">
        <v>30</v>
      </c>
      <c r="AL49" s="154"/>
      <c r="AM49" s="154"/>
      <c r="AN49" s="154"/>
      <c r="AO49" s="154"/>
      <c r="AP49" s="154"/>
      <c r="AQ49" s="154"/>
      <c r="AR49" s="154"/>
      <c r="AS49" s="154" t="s">
        <v>27</v>
      </c>
      <c r="AT49" s="154"/>
      <c r="AU49" s="154"/>
      <c r="AV49" s="154"/>
      <c r="AW49" s="154"/>
      <c r="AX49" s="154"/>
      <c r="AY49" s="154"/>
      <c r="AZ49" s="15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154"/>
      <c r="B50" s="154"/>
      <c r="C50" s="154"/>
      <c r="D50" s="206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208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154">
        <v>1</v>
      </c>
      <c r="B51" s="154"/>
      <c r="C51" s="154"/>
      <c r="D51" s="170">
        <v>2</v>
      </c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2"/>
      <c r="AC51" s="154">
        <v>3</v>
      </c>
      <c r="AD51" s="154"/>
      <c r="AE51" s="154"/>
      <c r="AF51" s="154"/>
      <c r="AG51" s="154"/>
      <c r="AH51" s="154"/>
      <c r="AI51" s="154"/>
      <c r="AJ51" s="154"/>
      <c r="AK51" s="154">
        <v>4</v>
      </c>
      <c r="AL51" s="154"/>
      <c r="AM51" s="154"/>
      <c r="AN51" s="154"/>
      <c r="AO51" s="154"/>
      <c r="AP51" s="154"/>
      <c r="AQ51" s="154"/>
      <c r="AR51" s="154"/>
      <c r="AS51" s="154">
        <v>5</v>
      </c>
      <c r="AT51" s="154"/>
      <c r="AU51" s="154"/>
      <c r="AV51" s="154"/>
      <c r="AW51" s="154"/>
      <c r="AX51" s="154"/>
      <c r="AY51" s="154"/>
      <c r="AZ51" s="15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158" t="s">
        <v>6</v>
      </c>
      <c r="B52" s="158"/>
      <c r="C52" s="158"/>
      <c r="D52" s="173" t="s">
        <v>7</v>
      </c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5"/>
      <c r="AC52" s="176" t="s">
        <v>8</v>
      </c>
      <c r="AD52" s="176"/>
      <c r="AE52" s="176"/>
      <c r="AF52" s="176"/>
      <c r="AG52" s="176"/>
      <c r="AH52" s="176"/>
      <c r="AI52" s="176"/>
      <c r="AJ52" s="176"/>
      <c r="AK52" s="176" t="s">
        <v>9</v>
      </c>
      <c r="AL52" s="176"/>
      <c r="AM52" s="176"/>
      <c r="AN52" s="176"/>
      <c r="AO52" s="176"/>
      <c r="AP52" s="176"/>
      <c r="AQ52" s="176"/>
      <c r="AR52" s="176"/>
      <c r="AS52" s="177" t="s">
        <v>10</v>
      </c>
      <c r="AT52" s="176"/>
      <c r="AU52" s="176"/>
      <c r="AV52" s="176"/>
      <c r="AW52" s="176"/>
      <c r="AX52" s="176"/>
      <c r="AY52" s="176"/>
      <c r="AZ52" s="176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158">
        <v>1</v>
      </c>
      <c r="B53" s="158"/>
      <c r="C53" s="158"/>
      <c r="D53" s="162" t="s">
        <v>214</v>
      </c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4"/>
      <c r="AC53" s="178">
        <v>2062578</v>
      </c>
      <c r="AD53" s="178"/>
      <c r="AE53" s="178"/>
      <c r="AF53" s="178"/>
      <c r="AG53" s="178"/>
      <c r="AH53" s="178"/>
      <c r="AI53" s="178"/>
      <c r="AJ53" s="178"/>
      <c r="AK53" s="178">
        <v>0</v>
      </c>
      <c r="AL53" s="178"/>
      <c r="AM53" s="178"/>
      <c r="AN53" s="178"/>
      <c r="AO53" s="178"/>
      <c r="AP53" s="178"/>
      <c r="AQ53" s="178"/>
      <c r="AR53" s="178"/>
      <c r="AS53" s="178">
        <f>AC53+AK53</f>
        <v>2062578</v>
      </c>
      <c r="AT53" s="178"/>
      <c r="AU53" s="178"/>
      <c r="AV53" s="178"/>
      <c r="AW53" s="178"/>
      <c r="AX53" s="178"/>
      <c r="AY53" s="178"/>
      <c r="AZ53" s="17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158">
        <v>2</v>
      </c>
      <c r="B54" s="158"/>
      <c r="C54" s="158"/>
      <c r="D54" s="162" t="s">
        <v>215</v>
      </c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4"/>
      <c r="AC54" s="178">
        <v>27700</v>
      </c>
      <c r="AD54" s="178"/>
      <c r="AE54" s="178"/>
      <c r="AF54" s="178"/>
      <c r="AG54" s="178"/>
      <c r="AH54" s="178"/>
      <c r="AI54" s="178"/>
      <c r="AJ54" s="178"/>
      <c r="AK54" s="178">
        <v>0</v>
      </c>
      <c r="AL54" s="178"/>
      <c r="AM54" s="178"/>
      <c r="AN54" s="178"/>
      <c r="AO54" s="178"/>
      <c r="AP54" s="178"/>
      <c r="AQ54" s="178"/>
      <c r="AR54" s="178"/>
      <c r="AS54" s="178">
        <f>AC54+AK54</f>
        <v>27700</v>
      </c>
      <c r="AT54" s="178"/>
      <c r="AU54" s="178"/>
      <c r="AV54" s="178"/>
      <c r="AW54" s="178"/>
      <c r="AX54" s="178"/>
      <c r="AY54" s="178"/>
      <c r="AZ54" s="17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158">
        <v>3</v>
      </c>
      <c r="B55" s="158"/>
      <c r="C55" s="158"/>
      <c r="D55" s="162" t="s">
        <v>216</v>
      </c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4"/>
      <c r="AC55" s="178">
        <v>99000</v>
      </c>
      <c r="AD55" s="178"/>
      <c r="AE55" s="178"/>
      <c r="AF55" s="178"/>
      <c r="AG55" s="178"/>
      <c r="AH55" s="178"/>
      <c r="AI55" s="178"/>
      <c r="AJ55" s="178"/>
      <c r="AK55" s="178">
        <v>0</v>
      </c>
      <c r="AL55" s="178"/>
      <c r="AM55" s="178"/>
      <c r="AN55" s="178"/>
      <c r="AO55" s="178"/>
      <c r="AP55" s="178"/>
      <c r="AQ55" s="178"/>
      <c r="AR55" s="178"/>
      <c r="AS55" s="178">
        <f>AC55+AK55</f>
        <v>99000</v>
      </c>
      <c r="AT55" s="178"/>
      <c r="AU55" s="178"/>
      <c r="AV55" s="178"/>
      <c r="AW55" s="178"/>
      <c r="AX55" s="178"/>
      <c r="AY55" s="178"/>
      <c r="AZ55" s="17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180"/>
      <c r="B56" s="180"/>
      <c r="C56" s="180"/>
      <c r="D56" s="187" t="s">
        <v>68</v>
      </c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9"/>
      <c r="AC56" s="179">
        <f>AC53+AC54+AC55</f>
        <v>2189278</v>
      </c>
      <c r="AD56" s="179"/>
      <c r="AE56" s="179"/>
      <c r="AF56" s="179"/>
      <c r="AG56" s="179"/>
      <c r="AH56" s="179"/>
      <c r="AI56" s="179"/>
      <c r="AJ56" s="179"/>
      <c r="AK56" s="179">
        <v>0</v>
      </c>
      <c r="AL56" s="179"/>
      <c r="AM56" s="179"/>
      <c r="AN56" s="179"/>
      <c r="AO56" s="179"/>
      <c r="AP56" s="179"/>
      <c r="AQ56" s="179"/>
      <c r="AR56" s="179"/>
      <c r="AS56" s="179">
        <f>AC56+AK56</f>
        <v>2189278</v>
      </c>
      <c r="AT56" s="179"/>
      <c r="AU56" s="179"/>
      <c r="AV56" s="179"/>
      <c r="AW56" s="179"/>
      <c r="AX56" s="179"/>
      <c r="AY56" s="179"/>
      <c r="AZ56" s="179"/>
      <c r="BA56" s="38"/>
      <c r="BB56" s="38"/>
      <c r="BC56" s="38"/>
      <c r="BD56" s="38"/>
      <c r="BE56" s="38"/>
      <c r="BF56" s="38"/>
      <c r="BG56" s="38"/>
      <c r="BH56" s="38"/>
    </row>
    <row r="58" spans="1:79" ht="15.75" customHeight="1" x14ac:dyDescent="0.2">
      <c r="A58" s="130" t="s">
        <v>42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0"/>
      <c r="BK58" s="130"/>
      <c r="BL58" s="130"/>
    </row>
    <row r="59" spans="1:79" ht="15" customHeight="1" x14ac:dyDescent="0.2">
      <c r="A59" s="166" t="s">
        <v>106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6"/>
      <c r="AY59" s="16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154" t="s">
        <v>28</v>
      </c>
      <c r="B60" s="154"/>
      <c r="C60" s="154"/>
      <c r="D60" s="167" t="s">
        <v>34</v>
      </c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69"/>
      <c r="AB60" s="154" t="s">
        <v>29</v>
      </c>
      <c r="AC60" s="154"/>
      <c r="AD60" s="154"/>
      <c r="AE60" s="154"/>
      <c r="AF60" s="154"/>
      <c r="AG60" s="154"/>
      <c r="AH60" s="154"/>
      <c r="AI60" s="154"/>
      <c r="AJ60" s="154" t="s">
        <v>30</v>
      </c>
      <c r="AK60" s="154"/>
      <c r="AL60" s="154"/>
      <c r="AM60" s="154"/>
      <c r="AN60" s="154"/>
      <c r="AO60" s="154"/>
      <c r="AP60" s="154"/>
      <c r="AQ60" s="154"/>
      <c r="AR60" s="154" t="s">
        <v>27</v>
      </c>
      <c r="AS60" s="154"/>
      <c r="AT60" s="154"/>
      <c r="AU60" s="154"/>
      <c r="AV60" s="154"/>
      <c r="AW60" s="154"/>
      <c r="AX60" s="154"/>
      <c r="AY60" s="154"/>
    </row>
    <row r="61" spans="1:79" ht="29.1" customHeight="1" x14ac:dyDescent="0.2">
      <c r="A61" s="154"/>
      <c r="B61" s="154"/>
      <c r="C61" s="154"/>
      <c r="D61" s="206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8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</row>
    <row r="62" spans="1:79" ht="15.75" customHeight="1" x14ac:dyDescent="0.2">
      <c r="A62" s="154">
        <v>1</v>
      </c>
      <c r="B62" s="154"/>
      <c r="C62" s="154"/>
      <c r="D62" s="170">
        <v>2</v>
      </c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2"/>
      <c r="AB62" s="154">
        <v>3</v>
      </c>
      <c r="AC62" s="154"/>
      <c r="AD62" s="154"/>
      <c r="AE62" s="154"/>
      <c r="AF62" s="154"/>
      <c r="AG62" s="154"/>
      <c r="AH62" s="154"/>
      <c r="AI62" s="154"/>
      <c r="AJ62" s="154">
        <v>4</v>
      </c>
      <c r="AK62" s="154"/>
      <c r="AL62" s="154"/>
      <c r="AM62" s="154"/>
      <c r="AN62" s="154"/>
      <c r="AO62" s="154"/>
      <c r="AP62" s="154"/>
      <c r="AQ62" s="154"/>
      <c r="AR62" s="154">
        <v>5</v>
      </c>
      <c r="AS62" s="154"/>
      <c r="AT62" s="154"/>
      <c r="AU62" s="154"/>
      <c r="AV62" s="154"/>
      <c r="AW62" s="154"/>
      <c r="AX62" s="154"/>
      <c r="AY62" s="154"/>
    </row>
    <row r="63" spans="1:79" ht="12.75" hidden="1" customHeight="1" x14ac:dyDescent="0.2">
      <c r="A63" s="158" t="s">
        <v>6</v>
      </c>
      <c r="B63" s="158"/>
      <c r="C63" s="158"/>
      <c r="D63" s="159" t="s">
        <v>7</v>
      </c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1"/>
      <c r="AB63" s="176" t="s">
        <v>8</v>
      </c>
      <c r="AC63" s="176"/>
      <c r="AD63" s="176"/>
      <c r="AE63" s="176"/>
      <c r="AF63" s="176"/>
      <c r="AG63" s="176"/>
      <c r="AH63" s="176"/>
      <c r="AI63" s="176"/>
      <c r="AJ63" s="176" t="s">
        <v>9</v>
      </c>
      <c r="AK63" s="176"/>
      <c r="AL63" s="176"/>
      <c r="AM63" s="176"/>
      <c r="AN63" s="176"/>
      <c r="AO63" s="176"/>
      <c r="AP63" s="176"/>
      <c r="AQ63" s="176"/>
      <c r="AR63" s="176" t="s">
        <v>10</v>
      </c>
      <c r="AS63" s="176"/>
      <c r="AT63" s="176"/>
      <c r="AU63" s="176"/>
      <c r="AV63" s="176"/>
      <c r="AW63" s="176"/>
      <c r="AX63" s="176"/>
      <c r="AY63" s="176"/>
      <c r="CA63" s="1" t="s">
        <v>15</v>
      </c>
    </row>
    <row r="64" spans="1:79" ht="30" customHeight="1" x14ac:dyDescent="0.2">
      <c r="A64" s="158">
        <v>1</v>
      </c>
      <c r="B64" s="158"/>
      <c r="C64" s="158"/>
      <c r="D64" s="162" t="s">
        <v>420</v>
      </c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4"/>
      <c r="AB64" s="178">
        <v>99000</v>
      </c>
      <c r="AC64" s="178"/>
      <c r="AD64" s="178"/>
      <c r="AE64" s="178"/>
      <c r="AF64" s="178"/>
      <c r="AG64" s="178"/>
      <c r="AH64" s="178"/>
      <c r="AI64" s="178"/>
      <c r="AJ64" s="178">
        <v>0</v>
      </c>
      <c r="AK64" s="178"/>
      <c r="AL64" s="178"/>
      <c r="AM64" s="178"/>
      <c r="AN64" s="178"/>
      <c r="AO64" s="178"/>
      <c r="AP64" s="178"/>
      <c r="AQ64" s="178"/>
      <c r="AR64" s="178">
        <f>AB64+AJ64</f>
        <v>99000</v>
      </c>
      <c r="AS64" s="178"/>
      <c r="AT64" s="178"/>
      <c r="AU64" s="178"/>
      <c r="AV64" s="178"/>
      <c r="AW64" s="178"/>
      <c r="AX64" s="178"/>
      <c r="AY64" s="178"/>
      <c r="CA64" s="1" t="s">
        <v>16</v>
      </c>
    </row>
    <row r="65" spans="1:79" s="4" customFormat="1" ht="12.75" customHeight="1" x14ac:dyDescent="0.2">
      <c r="A65" s="180"/>
      <c r="B65" s="180"/>
      <c r="C65" s="180"/>
      <c r="D65" s="187" t="s">
        <v>27</v>
      </c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9"/>
      <c r="AB65" s="179">
        <v>99000</v>
      </c>
      <c r="AC65" s="179"/>
      <c r="AD65" s="179"/>
      <c r="AE65" s="179"/>
      <c r="AF65" s="179"/>
      <c r="AG65" s="179"/>
      <c r="AH65" s="179"/>
      <c r="AI65" s="179"/>
      <c r="AJ65" s="179">
        <v>0</v>
      </c>
      <c r="AK65" s="179"/>
      <c r="AL65" s="179"/>
      <c r="AM65" s="179"/>
      <c r="AN65" s="179"/>
      <c r="AO65" s="179"/>
      <c r="AP65" s="179"/>
      <c r="AQ65" s="179"/>
      <c r="AR65" s="179">
        <f>AB65+AJ65</f>
        <v>99000</v>
      </c>
      <c r="AS65" s="179"/>
      <c r="AT65" s="179"/>
      <c r="AU65" s="179"/>
      <c r="AV65" s="179"/>
      <c r="AW65" s="179"/>
      <c r="AX65" s="179"/>
      <c r="AY65" s="179"/>
    </row>
    <row r="67" spans="1:79" ht="15.75" customHeight="1" x14ac:dyDescent="0.2">
      <c r="A67" s="149" t="s">
        <v>43</v>
      </c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  <c r="BI67" s="149"/>
      <c r="BJ67" s="149"/>
      <c r="BK67" s="149"/>
      <c r="BL67" s="149"/>
    </row>
    <row r="68" spans="1:79" ht="30" customHeight="1" x14ac:dyDescent="0.2">
      <c r="A68" s="154" t="s">
        <v>28</v>
      </c>
      <c r="B68" s="154"/>
      <c r="C68" s="154"/>
      <c r="D68" s="154"/>
      <c r="E68" s="154"/>
      <c r="F68" s="154"/>
      <c r="G68" s="170" t="s">
        <v>44</v>
      </c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2"/>
      <c r="Z68" s="154" t="s">
        <v>2</v>
      </c>
      <c r="AA68" s="154"/>
      <c r="AB68" s="154"/>
      <c r="AC68" s="154"/>
      <c r="AD68" s="154"/>
      <c r="AE68" s="154" t="s">
        <v>1</v>
      </c>
      <c r="AF68" s="154"/>
      <c r="AG68" s="154"/>
      <c r="AH68" s="154"/>
      <c r="AI68" s="154"/>
      <c r="AJ68" s="154"/>
      <c r="AK68" s="154"/>
      <c r="AL68" s="154"/>
      <c r="AM68" s="154"/>
      <c r="AN68" s="154"/>
      <c r="AO68" s="170" t="s">
        <v>29</v>
      </c>
      <c r="AP68" s="171"/>
      <c r="AQ68" s="171"/>
      <c r="AR68" s="171"/>
      <c r="AS68" s="171"/>
      <c r="AT68" s="171"/>
      <c r="AU68" s="171"/>
      <c r="AV68" s="172"/>
      <c r="AW68" s="170" t="s">
        <v>30</v>
      </c>
      <c r="AX68" s="171"/>
      <c r="AY68" s="171"/>
      <c r="AZ68" s="171"/>
      <c r="BA68" s="171"/>
      <c r="BB68" s="171"/>
      <c r="BC68" s="171"/>
      <c r="BD68" s="172"/>
      <c r="BE68" s="170" t="s">
        <v>27</v>
      </c>
      <c r="BF68" s="171"/>
      <c r="BG68" s="171"/>
      <c r="BH68" s="171"/>
      <c r="BI68" s="171"/>
      <c r="BJ68" s="171"/>
      <c r="BK68" s="171"/>
      <c r="BL68" s="172"/>
    </row>
    <row r="69" spans="1:79" ht="15.75" customHeight="1" x14ac:dyDescent="0.2">
      <c r="A69" s="154">
        <v>1</v>
      </c>
      <c r="B69" s="154"/>
      <c r="C69" s="154"/>
      <c r="D69" s="154"/>
      <c r="E69" s="154"/>
      <c r="F69" s="154"/>
      <c r="G69" s="170">
        <v>2</v>
      </c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2"/>
      <c r="Z69" s="154">
        <v>3</v>
      </c>
      <c r="AA69" s="154"/>
      <c r="AB69" s="154"/>
      <c r="AC69" s="154"/>
      <c r="AD69" s="154"/>
      <c r="AE69" s="154">
        <v>4</v>
      </c>
      <c r="AF69" s="154"/>
      <c r="AG69" s="154"/>
      <c r="AH69" s="154"/>
      <c r="AI69" s="154"/>
      <c r="AJ69" s="154"/>
      <c r="AK69" s="154"/>
      <c r="AL69" s="154"/>
      <c r="AM69" s="154"/>
      <c r="AN69" s="154"/>
      <c r="AO69" s="154">
        <v>5</v>
      </c>
      <c r="AP69" s="154"/>
      <c r="AQ69" s="154"/>
      <c r="AR69" s="154"/>
      <c r="AS69" s="154"/>
      <c r="AT69" s="154"/>
      <c r="AU69" s="154"/>
      <c r="AV69" s="154"/>
      <c r="AW69" s="154">
        <v>6</v>
      </c>
      <c r="AX69" s="154"/>
      <c r="AY69" s="154"/>
      <c r="AZ69" s="154"/>
      <c r="BA69" s="154"/>
      <c r="BB69" s="154"/>
      <c r="BC69" s="154"/>
      <c r="BD69" s="154"/>
      <c r="BE69" s="154">
        <v>7</v>
      </c>
      <c r="BF69" s="154"/>
      <c r="BG69" s="154"/>
      <c r="BH69" s="154"/>
      <c r="BI69" s="154"/>
      <c r="BJ69" s="154"/>
      <c r="BK69" s="154"/>
      <c r="BL69" s="154"/>
    </row>
    <row r="70" spans="1:79" ht="12.75" hidden="1" customHeight="1" x14ac:dyDescent="0.2">
      <c r="A70" s="158" t="s">
        <v>33</v>
      </c>
      <c r="B70" s="158"/>
      <c r="C70" s="158"/>
      <c r="D70" s="158"/>
      <c r="E70" s="158"/>
      <c r="F70" s="158"/>
      <c r="G70" s="159" t="s">
        <v>7</v>
      </c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1"/>
      <c r="Z70" s="158" t="s">
        <v>19</v>
      </c>
      <c r="AA70" s="158"/>
      <c r="AB70" s="158"/>
      <c r="AC70" s="158"/>
      <c r="AD70" s="158"/>
      <c r="AE70" s="184" t="s">
        <v>32</v>
      </c>
      <c r="AF70" s="184"/>
      <c r="AG70" s="184"/>
      <c r="AH70" s="184"/>
      <c r="AI70" s="184"/>
      <c r="AJ70" s="184"/>
      <c r="AK70" s="184"/>
      <c r="AL70" s="184"/>
      <c r="AM70" s="184"/>
      <c r="AN70" s="159"/>
      <c r="AO70" s="176" t="s">
        <v>8</v>
      </c>
      <c r="AP70" s="176"/>
      <c r="AQ70" s="176"/>
      <c r="AR70" s="176"/>
      <c r="AS70" s="176"/>
      <c r="AT70" s="176"/>
      <c r="AU70" s="176"/>
      <c r="AV70" s="176"/>
      <c r="AW70" s="176" t="s">
        <v>31</v>
      </c>
      <c r="AX70" s="176"/>
      <c r="AY70" s="176"/>
      <c r="AZ70" s="176"/>
      <c r="BA70" s="176"/>
      <c r="BB70" s="176"/>
      <c r="BC70" s="176"/>
      <c r="BD70" s="176"/>
      <c r="BE70" s="176" t="s">
        <v>10</v>
      </c>
      <c r="BF70" s="176"/>
      <c r="BG70" s="176"/>
      <c r="BH70" s="176"/>
      <c r="BI70" s="176"/>
      <c r="BJ70" s="176"/>
      <c r="BK70" s="176"/>
      <c r="BL70" s="176"/>
      <c r="CA70" s="1" t="s">
        <v>17</v>
      </c>
    </row>
    <row r="71" spans="1:79" s="4" customFormat="1" ht="12.75" customHeight="1" x14ac:dyDescent="0.2">
      <c r="A71" s="180">
        <v>0</v>
      </c>
      <c r="B71" s="180"/>
      <c r="C71" s="180"/>
      <c r="D71" s="180"/>
      <c r="E71" s="180"/>
      <c r="F71" s="180"/>
      <c r="G71" s="195" t="s">
        <v>69</v>
      </c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7"/>
      <c r="Z71" s="198"/>
      <c r="AA71" s="198"/>
      <c r="AB71" s="198"/>
      <c r="AC71" s="198"/>
      <c r="AD71" s="198"/>
      <c r="AE71" s="199"/>
      <c r="AF71" s="199"/>
      <c r="AG71" s="199"/>
      <c r="AH71" s="199"/>
      <c r="AI71" s="199"/>
      <c r="AJ71" s="199"/>
      <c r="AK71" s="199"/>
      <c r="AL71" s="199"/>
      <c r="AM71" s="199"/>
      <c r="AN71" s="181"/>
      <c r="AO71" s="179"/>
      <c r="AP71" s="179"/>
      <c r="AQ71" s="179"/>
      <c r="AR71" s="179"/>
      <c r="AS71" s="179"/>
      <c r="AT71" s="179"/>
      <c r="AU71" s="179"/>
      <c r="AV71" s="179"/>
      <c r="AW71" s="179"/>
      <c r="AX71" s="179"/>
      <c r="AY71" s="179"/>
      <c r="AZ71" s="179"/>
      <c r="BA71" s="179"/>
      <c r="BB71" s="179"/>
      <c r="BC71" s="179"/>
      <c r="BD71" s="179"/>
      <c r="BE71" s="179"/>
      <c r="BF71" s="179"/>
      <c r="BG71" s="179"/>
      <c r="BH71" s="179"/>
      <c r="BI71" s="179"/>
      <c r="BJ71" s="179"/>
      <c r="BK71" s="179"/>
      <c r="BL71" s="179"/>
      <c r="CA71" s="4" t="s">
        <v>18</v>
      </c>
    </row>
    <row r="72" spans="1:79" s="4" customFormat="1" ht="12.75" customHeight="1" x14ac:dyDescent="0.2">
      <c r="A72" s="180">
        <v>0</v>
      </c>
      <c r="B72" s="180"/>
      <c r="C72" s="180"/>
      <c r="D72" s="180"/>
      <c r="E72" s="180"/>
      <c r="F72" s="180"/>
      <c r="G72" s="203" t="s">
        <v>70</v>
      </c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5"/>
      <c r="Z72" s="198" t="s">
        <v>71</v>
      </c>
      <c r="AA72" s="198"/>
      <c r="AB72" s="198"/>
      <c r="AC72" s="198"/>
      <c r="AD72" s="198"/>
      <c r="AE72" s="199"/>
      <c r="AF72" s="199"/>
      <c r="AG72" s="199"/>
      <c r="AH72" s="199"/>
      <c r="AI72" s="199"/>
      <c r="AJ72" s="199"/>
      <c r="AK72" s="199"/>
      <c r="AL72" s="199"/>
      <c r="AM72" s="199"/>
      <c r="AN72" s="181"/>
      <c r="AO72" s="179">
        <v>10</v>
      </c>
      <c r="AP72" s="179"/>
      <c r="AQ72" s="179"/>
      <c r="AR72" s="179"/>
      <c r="AS72" s="179"/>
      <c r="AT72" s="179"/>
      <c r="AU72" s="179"/>
      <c r="AV72" s="179"/>
      <c r="AW72" s="179">
        <v>0</v>
      </c>
      <c r="AX72" s="179"/>
      <c r="AY72" s="179"/>
      <c r="AZ72" s="179"/>
      <c r="BA72" s="179"/>
      <c r="BB72" s="179"/>
      <c r="BC72" s="179"/>
      <c r="BD72" s="179"/>
      <c r="BE72" s="179">
        <v>10</v>
      </c>
      <c r="BF72" s="179"/>
      <c r="BG72" s="179"/>
      <c r="BH72" s="179"/>
      <c r="BI72" s="179"/>
      <c r="BJ72" s="179"/>
      <c r="BK72" s="179"/>
      <c r="BL72" s="179"/>
    </row>
    <row r="73" spans="1:79" ht="12.75" customHeight="1" x14ac:dyDescent="0.2">
      <c r="A73" s="158">
        <v>1</v>
      </c>
      <c r="B73" s="158"/>
      <c r="C73" s="158"/>
      <c r="D73" s="158"/>
      <c r="E73" s="158"/>
      <c r="F73" s="158"/>
      <c r="G73" s="200" t="s">
        <v>74</v>
      </c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2"/>
      <c r="Z73" s="177" t="s">
        <v>71</v>
      </c>
      <c r="AA73" s="177"/>
      <c r="AB73" s="177"/>
      <c r="AC73" s="177"/>
      <c r="AD73" s="177"/>
      <c r="AE73" s="213" t="s">
        <v>217</v>
      </c>
      <c r="AF73" s="213"/>
      <c r="AG73" s="213"/>
      <c r="AH73" s="213"/>
      <c r="AI73" s="213"/>
      <c r="AJ73" s="213"/>
      <c r="AK73" s="213"/>
      <c r="AL73" s="213"/>
      <c r="AM73" s="213"/>
      <c r="AN73" s="214"/>
      <c r="AO73" s="178">
        <v>3</v>
      </c>
      <c r="AP73" s="178"/>
      <c r="AQ73" s="178"/>
      <c r="AR73" s="178"/>
      <c r="AS73" s="178"/>
      <c r="AT73" s="178"/>
      <c r="AU73" s="178"/>
      <c r="AV73" s="178"/>
      <c r="AW73" s="178">
        <v>0</v>
      </c>
      <c r="AX73" s="178"/>
      <c r="AY73" s="178"/>
      <c r="AZ73" s="178"/>
      <c r="BA73" s="178"/>
      <c r="BB73" s="178"/>
      <c r="BC73" s="178"/>
      <c r="BD73" s="178"/>
      <c r="BE73" s="178">
        <v>3</v>
      </c>
      <c r="BF73" s="178"/>
      <c r="BG73" s="178"/>
      <c r="BH73" s="178"/>
      <c r="BI73" s="178"/>
      <c r="BJ73" s="178"/>
      <c r="BK73" s="178"/>
      <c r="BL73" s="178"/>
    </row>
    <row r="74" spans="1:79" ht="12.75" customHeight="1" x14ac:dyDescent="0.2">
      <c r="A74" s="158">
        <v>1</v>
      </c>
      <c r="B74" s="158"/>
      <c r="C74" s="158"/>
      <c r="D74" s="158"/>
      <c r="E74" s="158"/>
      <c r="F74" s="158"/>
      <c r="G74" s="200" t="s">
        <v>72</v>
      </c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2"/>
      <c r="Z74" s="177" t="s">
        <v>71</v>
      </c>
      <c r="AA74" s="177"/>
      <c r="AB74" s="177"/>
      <c r="AC74" s="177"/>
      <c r="AD74" s="177"/>
      <c r="AE74" s="213" t="s">
        <v>217</v>
      </c>
      <c r="AF74" s="213"/>
      <c r="AG74" s="213"/>
      <c r="AH74" s="213"/>
      <c r="AI74" s="213"/>
      <c r="AJ74" s="213"/>
      <c r="AK74" s="213"/>
      <c r="AL74" s="213"/>
      <c r="AM74" s="213"/>
      <c r="AN74" s="214"/>
      <c r="AO74" s="178">
        <v>7</v>
      </c>
      <c r="AP74" s="178"/>
      <c r="AQ74" s="178"/>
      <c r="AR74" s="178"/>
      <c r="AS74" s="178"/>
      <c r="AT74" s="178"/>
      <c r="AU74" s="178"/>
      <c r="AV74" s="178"/>
      <c r="AW74" s="178">
        <v>0</v>
      </c>
      <c r="AX74" s="178"/>
      <c r="AY74" s="178"/>
      <c r="AZ74" s="178"/>
      <c r="BA74" s="178"/>
      <c r="BB74" s="178"/>
      <c r="BC74" s="178"/>
      <c r="BD74" s="178"/>
      <c r="BE74" s="178">
        <v>7</v>
      </c>
      <c r="BF74" s="178"/>
      <c r="BG74" s="178"/>
      <c r="BH74" s="178"/>
      <c r="BI74" s="178"/>
      <c r="BJ74" s="178"/>
      <c r="BK74" s="178"/>
      <c r="BL74" s="178"/>
    </row>
    <row r="75" spans="1:79" ht="65.25" customHeight="1" x14ac:dyDescent="0.2">
      <c r="A75" s="158">
        <v>1</v>
      </c>
      <c r="B75" s="158"/>
      <c r="C75" s="158"/>
      <c r="D75" s="158"/>
      <c r="E75" s="158"/>
      <c r="F75" s="158"/>
      <c r="G75" s="200" t="s">
        <v>75</v>
      </c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2"/>
      <c r="Z75" s="177" t="s">
        <v>76</v>
      </c>
      <c r="AA75" s="177"/>
      <c r="AB75" s="177"/>
      <c r="AC75" s="177"/>
      <c r="AD75" s="177"/>
      <c r="AE75" s="200" t="s">
        <v>157</v>
      </c>
      <c r="AF75" s="201"/>
      <c r="AG75" s="201"/>
      <c r="AH75" s="201"/>
      <c r="AI75" s="201"/>
      <c r="AJ75" s="201"/>
      <c r="AK75" s="201"/>
      <c r="AL75" s="201"/>
      <c r="AM75" s="201"/>
      <c r="AN75" s="202"/>
      <c r="AO75" s="178">
        <v>2062578</v>
      </c>
      <c r="AP75" s="178"/>
      <c r="AQ75" s="178"/>
      <c r="AR75" s="178"/>
      <c r="AS75" s="178"/>
      <c r="AT75" s="178"/>
      <c r="AU75" s="178"/>
      <c r="AV75" s="178"/>
      <c r="AW75" s="178">
        <v>0</v>
      </c>
      <c r="AX75" s="178"/>
      <c r="AY75" s="178"/>
      <c r="AZ75" s="178"/>
      <c r="BA75" s="178"/>
      <c r="BB75" s="178"/>
      <c r="BC75" s="178"/>
      <c r="BD75" s="178"/>
      <c r="BE75" s="178">
        <v>2062578</v>
      </c>
      <c r="BF75" s="178"/>
      <c r="BG75" s="178"/>
      <c r="BH75" s="178"/>
      <c r="BI75" s="178"/>
      <c r="BJ75" s="178"/>
      <c r="BK75" s="178"/>
      <c r="BL75" s="178"/>
    </row>
    <row r="76" spans="1:79" ht="44.25" customHeight="1" x14ac:dyDescent="0.2">
      <c r="A76" s="158">
        <v>2</v>
      </c>
      <c r="B76" s="158"/>
      <c r="C76" s="158"/>
      <c r="D76" s="158"/>
      <c r="E76" s="158"/>
      <c r="F76" s="158"/>
      <c r="G76" s="200" t="s">
        <v>215</v>
      </c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2"/>
      <c r="Z76" s="177" t="s">
        <v>76</v>
      </c>
      <c r="AA76" s="177"/>
      <c r="AB76" s="177"/>
      <c r="AC76" s="177"/>
      <c r="AD76" s="177"/>
      <c r="AE76" s="200" t="s">
        <v>218</v>
      </c>
      <c r="AF76" s="201"/>
      <c r="AG76" s="201"/>
      <c r="AH76" s="201"/>
      <c r="AI76" s="201"/>
      <c r="AJ76" s="201"/>
      <c r="AK76" s="201"/>
      <c r="AL76" s="201"/>
      <c r="AM76" s="201"/>
      <c r="AN76" s="202"/>
      <c r="AO76" s="178">
        <v>27700</v>
      </c>
      <c r="AP76" s="178"/>
      <c r="AQ76" s="178"/>
      <c r="AR76" s="178"/>
      <c r="AS76" s="178"/>
      <c r="AT76" s="178"/>
      <c r="AU76" s="178"/>
      <c r="AV76" s="178"/>
      <c r="AW76" s="178">
        <v>0</v>
      </c>
      <c r="AX76" s="178"/>
      <c r="AY76" s="178"/>
      <c r="AZ76" s="178"/>
      <c r="BA76" s="178"/>
      <c r="BB76" s="178"/>
      <c r="BC76" s="178"/>
      <c r="BD76" s="178"/>
      <c r="BE76" s="178">
        <v>27700</v>
      </c>
      <c r="BF76" s="178"/>
      <c r="BG76" s="178"/>
      <c r="BH76" s="178"/>
      <c r="BI76" s="178"/>
      <c r="BJ76" s="178"/>
      <c r="BK76" s="178"/>
      <c r="BL76" s="178"/>
    </row>
    <row r="77" spans="1:79" ht="110.25" customHeight="1" x14ac:dyDescent="0.2">
      <c r="A77" s="158">
        <v>3</v>
      </c>
      <c r="B77" s="158"/>
      <c r="C77" s="158"/>
      <c r="D77" s="158"/>
      <c r="E77" s="158"/>
      <c r="F77" s="158"/>
      <c r="G77" s="200" t="s">
        <v>75</v>
      </c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2"/>
      <c r="Z77" s="177" t="s">
        <v>76</v>
      </c>
      <c r="AA77" s="177"/>
      <c r="AB77" s="177"/>
      <c r="AC77" s="177"/>
      <c r="AD77" s="177"/>
      <c r="AE77" s="200" t="s">
        <v>117</v>
      </c>
      <c r="AF77" s="201"/>
      <c r="AG77" s="201"/>
      <c r="AH77" s="201"/>
      <c r="AI77" s="201"/>
      <c r="AJ77" s="201"/>
      <c r="AK77" s="201"/>
      <c r="AL77" s="201"/>
      <c r="AM77" s="201"/>
      <c r="AN77" s="202"/>
      <c r="AO77" s="178">
        <v>99000</v>
      </c>
      <c r="AP77" s="178"/>
      <c r="AQ77" s="178"/>
      <c r="AR77" s="178"/>
      <c r="AS77" s="178"/>
      <c r="AT77" s="178"/>
      <c r="AU77" s="178"/>
      <c r="AV77" s="178"/>
      <c r="AW77" s="178">
        <v>0</v>
      </c>
      <c r="AX77" s="178"/>
      <c r="AY77" s="178"/>
      <c r="AZ77" s="178"/>
      <c r="BA77" s="178"/>
      <c r="BB77" s="178"/>
      <c r="BC77" s="178"/>
      <c r="BD77" s="178"/>
      <c r="BE77" s="178">
        <v>99000</v>
      </c>
      <c r="BF77" s="178"/>
      <c r="BG77" s="178"/>
      <c r="BH77" s="178"/>
      <c r="BI77" s="178"/>
      <c r="BJ77" s="178"/>
      <c r="BK77" s="178"/>
      <c r="BL77" s="178"/>
    </row>
    <row r="78" spans="1:79" s="4" customFormat="1" ht="12.75" customHeight="1" x14ac:dyDescent="0.2">
      <c r="A78" s="180">
        <v>0</v>
      </c>
      <c r="B78" s="180"/>
      <c r="C78" s="180"/>
      <c r="D78" s="180"/>
      <c r="E78" s="180"/>
      <c r="F78" s="180"/>
      <c r="G78" s="203" t="s">
        <v>77</v>
      </c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5"/>
      <c r="Z78" s="198"/>
      <c r="AA78" s="198"/>
      <c r="AB78" s="198"/>
      <c r="AC78" s="198"/>
      <c r="AD78" s="198"/>
      <c r="AE78" s="203"/>
      <c r="AF78" s="204"/>
      <c r="AG78" s="204"/>
      <c r="AH78" s="204"/>
      <c r="AI78" s="204"/>
      <c r="AJ78" s="204"/>
      <c r="AK78" s="204"/>
      <c r="AL78" s="204"/>
      <c r="AM78" s="204"/>
      <c r="AN78" s="205"/>
      <c r="AO78" s="179"/>
      <c r="AP78" s="179"/>
      <c r="AQ78" s="179"/>
      <c r="AR78" s="179"/>
      <c r="AS78" s="179"/>
      <c r="AT78" s="179"/>
      <c r="AU78" s="179"/>
      <c r="AV78" s="179"/>
      <c r="AW78" s="179"/>
      <c r="AX78" s="179"/>
      <c r="AY78" s="179"/>
      <c r="AZ78" s="179"/>
      <c r="BA78" s="179"/>
      <c r="BB78" s="179"/>
      <c r="BC78" s="179"/>
      <c r="BD78" s="179"/>
      <c r="BE78" s="179"/>
      <c r="BF78" s="179"/>
      <c r="BG78" s="179"/>
      <c r="BH78" s="179"/>
      <c r="BI78" s="179"/>
      <c r="BJ78" s="179"/>
      <c r="BK78" s="179"/>
      <c r="BL78" s="179"/>
    </row>
    <row r="79" spans="1:79" ht="12.75" customHeight="1" x14ac:dyDescent="0.2">
      <c r="A79" s="158">
        <v>1</v>
      </c>
      <c r="B79" s="158"/>
      <c r="C79" s="158"/>
      <c r="D79" s="158"/>
      <c r="E79" s="158"/>
      <c r="F79" s="158"/>
      <c r="G79" s="200" t="s">
        <v>219</v>
      </c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2"/>
      <c r="Z79" s="177" t="s">
        <v>71</v>
      </c>
      <c r="AA79" s="177"/>
      <c r="AB79" s="177"/>
      <c r="AC79" s="177"/>
      <c r="AD79" s="177"/>
      <c r="AE79" s="200" t="s">
        <v>79</v>
      </c>
      <c r="AF79" s="201"/>
      <c r="AG79" s="201"/>
      <c r="AH79" s="201"/>
      <c r="AI79" s="201"/>
      <c r="AJ79" s="201"/>
      <c r="AK79" s="201"/>
      <c r="AL79" s="201"/>
      <c r="AM79" s="201"/>
      <c r="AN79" s="202"/>
      <c r="AO79" s="178">
        <v>25</v>
      </c>
      <c r="AP79" s="178"/>
      <c r="AQ79" s="178"/>
      <c r="AR79" s="178"/>
      <c r="AS79" s="178"/>
      <c r="AT79" s="178"/>
      <c r="AU79" s="178"/>
      <c r="AV79" s="178"/>
      <c r="AW79" s="178">
        <v>0</v>
      </c>
      <c r="AX79" s="178"/>
      <c r="AY79" s="178"/>
      <c r="AZ79" s="178"/>
      <c r="BA79" s="178"/>
      <c r="BB79" s="178"/>
      <c r="BC79" s="178"/>
      <c r="BD79" s="178"/>
      <c r="BE79" s="178">
        <v>25</v>
      </c>
      <c r="BF79" s="178"/>
      <c r="BG79" s="178"/>
      <c r="BH79" s="178"/>
      <c r="BI79" s="178"/>
      <c r="BJ79" s="178"/>
      <c r="BK79" s="178"/>
      <c r="BL79" s="178"/>
    </row>
    <row r="80" spans="1:79" ht="12.75" customHeight="1" x14ac:dyDescent="0.2">
      <c r="A80" s="158">
        <v>1</v>
      </c>
      <c r="B80" s="158"/>
      <c r="C80" s="158"/>
      <c r="D80" s="158"/>
      <c r="E80" s="158"/>
      <c r="F80" s="158"/>
      <c r="G80" s="200" t="s">
        <v>220</v>
      </c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2"/>
      <c r="Z80" s="177" t="s">
        <v>71</v>
      </c>
      <c r="AA80" s="177"/>
      <c r="AB80" s="177"/>
      <c r="AC80" s="177"/>
      <c r="AD80" s="177"/>
      <c r="AE80" s="200" t="s">
        <v>79</v>
      </c>
      <c r="AF80" s="201"/>
      <c r="AG80" s="201"/>
      <c r="AH80" s="201"/>
      <c r="AI80" s="201"/>
      <c r="AJ80" s="201"/>
      <c r="AK80" s="201"/>
      <c r="AL80" s="201"/>
      <c r="AM80" s="201"/>
      <c r="AN80" s="202"/>
      <c r="AO80" s="178">
        <v>45</v>
      </c>
      <c r="AP80" s="178"/>
      <c r="AQ80" s="178"/>
      <c r="AR80" s="178"/>
      <c r="AS80" s="178"/>
      <c r="AT80" s="178"/>
      <c r="AU80" s="178"/>
      <c r="AV80" s="178"/>
      <c r="AW80" s="178">
        <v>0</v>
      </c>
      <c r="AX80" s="178"/>
      <c r="AY80" s="178"/>
      <c r="AZ80" s="178"/>
      <c r="BA80" s="178"/>
      <c r="BB80" s="178"/>
      <c r="BC80" s="178"/>
      <c r="BD80" s="178"/>
      <c r="BE80" s="178">
        <v>45</v>
      </c>
      <c r="BF80" s="178"/>
      <c r="BG80" s="178"/>
      <c r="BH80" s="178"/>
      <c r="BI80" s="178"/>
      <c r="BJ80" s="178"/>
      <c r="BK80" s="178"/>
      <c r="BL80" s="178"/>
    </row>
    <row r="81" spans="1:64" ht="42" customHeight="1" x14ac:dyDescent="0.2">
      <c r="A81" s="158">
        <v>2</v>
      </c>
      <c r="B81" s="158"/>
      <c r="C81" s="158"/>
      <c r="D81" s="158"/>
      <c r="E81" s="158"/>
      <c r="F81" s="158"/>
      <c r="G81" s="200" t="s">
        <v>221</v>
      </c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2"/>
      <c r="Z81" s="177" t="s">
        <v>71</v>
      </c>
      <c r="AA81" s="177"/>
      <c r="AB81" s="177"/>
      <c r="AC81" s="177"/>
      <c r="AD81" s="177"/>
      <c r="AE81" s="200" t="s">
        <v>218</v>
      </c>
      <c r="AF81" s="201"/>
      <c r="AG81" s="201"/>
      <c r="AH81" s="201"/>
      <c r="AI81" s="201"/>
      <c r="AJ81" s="201"/>
      <c r="AK81" s="201"/>
      <c r="AL81" s="201"/>
      <c r="AM81" s="201"/>
      <c r="AN81" s="202"/>
      <c r="AO81" s="178">
        <v>1</v>
      </c>
      <c r="AP81" s="178"/>
      <c r="AQ81" s="178"/>
      <c r="AR81" s="178"/>
      <c r="AS81" s="178"/>
      <c r="AT81" s="178"/>
      <c r="AU81" s="178"/>
      <c r="AV81" s="178"/>
      <c r="AW81" s="178">
        <v>0</v>
      </c>
      <c r="AX81" s="178"/>
      <c r="AY81" s="178"/>
      <c r="AZ81" s="178"/>
      <c r="BA81" s="178"/>
      <c r="BB81" s="178"/>
      <c r="BC81" s="178"/>
      <c r="BD81" s="178"/>
      <c r="BE81" s="178">
        <v>1</v>
      </c>
      <c r="BF81" s="178"/>
      <c r="BG81" s="178"/>
      <c r="BH81" s="178"/>
      <c r="BI81" s="178"/>
      <c r="BJ81" s="178"/>
      <c r="BK81" s="178"/>
      <c r="BL81" s="178"/>
    </row>
    <row r="82" spans="1:64" ht="12.75" customHeight="1" x14ac:dyDescent="0.2">
      <c r="A82" s="158">
        <v>3</v>
      </c>
      <c r="B82" s="158"/>
      <c r="C82" s="158"/>
      <c r="D82" s="158"/>
      <c r="E82" s="158"/>
      <c r="F82" s="158"/>
      <c r="G82" s="200" t="s">
        <v>412</v>
      </c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2"/>
      <c r="Z82" s="177" t="s">
        <v>71</v>
      </c>
      <c r="AA82" s="177"/>
      <c r="AB82" s="177"/>
      <c r="AC82" s="177"/>
      <c r="AD82" s="177"/>
      <c r="AE82" s="200" t="s">
        <v>85</v>
      </c>
      <c r="AF82" s="201"/>
      <c r="AG82" s="201"/>
      <c r="AH82" s="201"/>
      <c r="AI82" s="201"/>
      <c r="AJ82" s="201"/>
      <c r="AK82" s="201"/>
      <c r="AL82" s="201"/>
      <c r="AM82" s="201"/>
      <c r="AN82" s="202"/>
      <c r="AO82" s="209">
        <v>90</v>
      </c>
      <c r="AP82" s="209"/>
      <c r="AQ82" s="209"/>
      <c r="AR82" s="209"/>
      <c r="AS82" s="209"/>
      <c r="AT82" s="209"/>
      <c r="AU82" s="209"/>
      <c r="AV82" s="209"/>
      <c r="AW82" s="178">
        <v>0</v>
      </c>
      <c r="AX82" s="178"/>
      <c r="AY82" s="178"/>
      <c r="AZ82" s="178"/>
      <c r="BA82" s="178"/>
      <c r="BB82" s="178"/>
      <c r="BC82" s="178"/>
      <c r="BD82" s="178"/>
      <c r="BE82" s="178">
        <v>90</v>
      </c>
      <c r="BF82" s="178"/>
      <c r="BG82" s="178"/>
      <c r="BH82" s="178"/>
      <c r="BI82" s="178"/>
      <c r="BJ82" s="178"/>
      <c r="BK82" s="178"/>
      <c r="BL82" s="178"/>
    </row>
    <row r="83" spans="1:64" s="4" customFormat="1" ht="12.75" customHeight="1" x14ac:dyDescent="0.2">
      <c r="A83" s="180">
        <v>0</v>
      </c>
      <c r="B83" s="180"/>
      <c r="C83" s="180"/>
      <c r="D83" s="180"/>
      <c r="E83" s="180"/>
      <c r="F83" s="180"/>
      <c r="G83" s="203" t="s">
        <v>83</v>
      </c>
      <c r="H83" s="204"/>
      <c r="I83" s="204"/>
      <c r="J83" s="204"/>
      <c r="K83" s="204"/>
      <c r="L83" s="204"/>
      <c r="M83" s="204"/>
      <c r="N83" s="204"/>
      <c r="O83" s="204"/>
      <c r="P83" s="204"/>
      <c r="Q83" s="204"/>
      <c r="R83" s="204"/>
      <c r="S83" s="204"/>
      <c r="T83" s="204"/>
      <c r="U83" s="204"/>
      <c r="V83" s="204"/>
      <c r="W83" s="204"/>
      <c r="X83" s="204"/>
      <c r="Y83" s="205"/>
      <c r="Z83" s="198"/>
      <c r="AA83" s="198"/>
      <c r="AB83" s="198"/>
      <c r="AC83" s="198"/>
      <c r="AD83" s="198"/>
      <c r="AE83" s="203"/>
      <c r="AF83" s="204"/>
      <c r="AG83" s="204"/>
      <c r="AH83" s="204"/>
      <c r="AI83" s="204"/>
      <c r="AJ83" s="204"/>
      <c r="AK83" s="204"/>
      <c r="AL83" s="204"/>
      <c r="AM83" s="204"/>
      <c r="AN83" s="205"/>
      <c r="AO83" s="179"/>
      <c r="AP83" s="179"/>
      <c r="AQ83" s="179"/>
      <c r="AR83" s="179"/>
      <c r="AS83" s="179"/>
      <c r="AT83" s="179"/>
      <c r="AU83" s="179"/>
      <c r="AV83" s="179"/>
      <c r="AW83" s="179"/>
      <c r="AX83" s="179"/>
      <c r="AY83" s="179"/>
      <c r="AZ83" s="179"/>
      <c r="BA83" s="179"/>
      <c r="BB83" s="179"/>
      <c r="BC83" s="179"/>
      <c r="BD83" s="179"/>
      <c r="BE83" s="179"/>
      <c r="BF83" s="179"/>
      <c r="BG83" s="179"/>
      <c r="BH83" s="179"/>
      <c r="BI83" s="179"/>
      <c r="BJ83" s="179"/>
      <c r="BK83" s="179"/>
      <c r="BL83" s="179"/>
    </row>
    <row r="84" spans="1:64" ht="12.75" customHeight="1" x14ac:dyDescent="0.2">
      <c r="A84" s="158">
        <v>1</v>
      </c>
      <c r="B84" s="158"/>
      <c r="C84" s="158"/>
      <c r="D84" s="158"/>
      <c r="E84" s="158"/>
      <c r="F84" s="158"/>
      <c r="G84" s="200" t="s">
        <v>87</v>
      </c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2"/>
      <c r="Z84" s="177" t="s">
        <v>76</v>
      </c>
      <c r="AA84" s="177"/>
      <c r="AB84" s="177"/>
      <c r="AC84" s="177"/>
      <c r="AD84" s="177"/>
      <c r="AE84" s="200" t="s">
        <v>85</v>
      </c>
      <c r="AF84" s="201"/>
      <c r="AG84" s="201"/>
      <c r="AH84" s="201"/>
      <c r="AI84" s="201"/>
      <c r="AJ84" s="201"/>
      <c r="AK84" s="201"/>
      <c r="AL84" s="201"/>
      <c r="AM84" s="201"/>
      <c r="AN84" s="202"/>
      <c r="AO84" s="178">
        <v>206257.8</v>
      </c>
      <c r="AP84" s="178"/>
      <c r="AQ84" s="178"/>
      <c r="AR84" s="178"/>
      <c r="AS84" s="178"/>
      <c r="AT84" s="178"/>
      <c r="AU84" s="178"/>
      <c r="AV84" s="178"/>
      <c r="AW84" s="178">
        <v>0</v>
      </c>
      <c r="AX84" s="178"/>
      <c r="AY84" s="178"/>
      <c r="AZ84" s="178"/>
      <c r="BA84" s="178"/>
      <c r="BB84" s="178"/>
      <c r="BC84" s="178"/>
      <c r="BD84" s="178"/>
      <c r="BE84" s="178">
        <v>206257.8</v>
      </c>
      <c r="BF84" s="178"/>
      <c r="BG84" s="178"/>
      <c r="BH84" s="178"/>
      <c r="BI84" s="178"/>
      <c r="BJ84" s="178"/>
      <c r="BK84" s="178"/>
      <c r="BL84" s="178"/>
    </row>
    <row r="85" spans="1:64" ht="12.75" customHeight="1" x14ac:dyDescent="0.2">
      <c r="A85" s="158">
        <v>1</v>
      </c>
      <c r="B85" s="158"/>
      <c r="C85" s="158"/>
      <c r="D85" s="158"/>
      <c r="E85" s="158"/>
      <c r="F85" s="158"/>
      <c r="G85" s="200" t="s">
        <v>222</v>
      </c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2"/>
      <c r="Z85" s="177" t="s">
        <v>71</v>
      </c>
      <c r="AA85" s="177"/>
      <c r="AB85" s="177"/>
      <c r="AC85" s="177"/>
      <c r="AD85" s="177"/>
      <c r="AE85" s="200" t="s">
        <v>79</v>
      </c>
      <c r="AF85" s="201"/>
      <c r="AG85" s="201"/>
      <c r="AH85" s="201"/>
      <c r="AI85" s="201"/>
      <c r="AJ85" s="201"/>
      <c r="AK85" s="201"/>
      <c r="AL85" s="201"/>
      <c r="AM85" s="201"/>
      <c r="AN85" s="202"/>
      <c r="AO85" s="178">
        <v>45</v>
      </c>
      <c r="AP85" s="178"/>
      <c r="AQ85" s="178"/>
      <c r="AR85" s="178"/>
      <c r="AS85" s="178"/>
      <c r="AT85" s="178"/>
      <c r="AU85" s="178"/>
      <c r="AV85" s="178"/>
      <c r="AW85" s="178">
        <v>0</v>
      </c>
      <c r="AX85" s="178"/>
      <c r="AY85" s="178"/>
      <c r="AZ85" s="178"/>
      <c r="BA85" s="178"/>
      <c r="BB85" s="178"/>
      <c r="BC85" s="178"/>
      <c r="BD85" s="178"/>
      <c r="BE85" s="178">
        <v>45</v>
      </c>
      <c r="BF85" s="178"/>
      <c r="BG85" s="178"/>
      <c r="BH85" s="178"/>
      <c r="BI85" s="178"/>
      <c r="BJ85" s="178"/>
      <c r="BK85" s="178"/>
      <c r="BL85" s="178"/>
    </row>
    <row r="86" spans="1:64" ht="12.75" customHeight="1" x14ac:dyDescent="0.2">
      <c r="A86" s="158">
        <v>1</v>
      </c>
      <c r="B86" s="158"/>
      <c r="C86" s="158"/>
      <c r="D86" s="158"/>
      <c r="E86" s="158"/>
      <c r="F86" s="158"/>
      <c r="G86" s="200" t="s">
        <v>223</v>
      </c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2"/>
      <c r="Z86" s="177" t="s">
        <v>71</v>
      </c>
      <c r="AA86" s="177"/>
      <c r="AB86" s="177"/>
      <c r="AC86" s="177"/>
      <c r="AD86" s="177"/>
      <c r="AE86" s="200" t="s">
        <v>79</v>
      </c>
      <c r="AF86" s="201"/>
      <c r="AG86" s="201"/>
      <c r="AH86" s="201"/>
      <c r="AI86" s="201"/>
      <c r="AJ86" s="201"/>
      <c r="AK86" s="201"/>
      <c r="AL86" s="201"/>
      <c r="AM86" s="201"/>
      <c r="AN86" s="202"/>
      <c r="AO86" s="178">
        <v>25</v>
      </c>
      <c r="AP86" s="178"/>
      <c r="AQ86" s="178"/>
      <c r="AR86" s="178"/>
      <c r="AS86" s="178"/>
      <c r="AT86" s="178"/>
      <c r="AU86" s="178"/>
      <c r="AV86" s="178"/>
      <c r="AW86" s="178">
        <v>0</v>
      </c>
      <c r="AX86" s="178"/>
      <c r="AY86" s="178"/>
      <c r="AZ86" s="178"/>
      <c r="BA86" s="178"/>
      <c r="BB86" s="178"/>
      <c r="BC86" s="178"/>
      <c r="BD86" s="178"/>
      <c r="BE86" s="178">
        <v>25</v>
      </c>
      <c r="BF86" s="178"/>
      <c r="BG86" s="178"/>
      <c r="BH86" s="178"/>
      <c r="BI86" s="178"/>
      <c r="BJ86" s="178"/>
      <c r="BK86" s="178"/>
      <c r="BL86" s="178"/>
    </row>
    <row r="87" spans="1:64" ht="12.75" customHeight="1" x14ac:dyDescent="0.2">
      <c r="A87" s="158">
        <v>1</v>
      </c>
      <c r="B87" s="158"/>
      <c r="C87" s="158"/>
      <c r="D87" s="158"/>
      <c r="E87" s="158"/>
      <c r="F87" s="158"/>
      <c r="G87" s="200" t="s">
        <v>224</v>
      </c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2"/>
      <c r="Z87" s="177" t="s">
        <v>71</v>
      </c>
      <c r="AA87" s="177"/>
      <c r="AB87" s="177"/>
      <c r="AC87" s="177"/>
      <c r="AD87" s="177"/>
      <c r="AE87" s="200" t="s">
        <v>85</v>
      </c>
      <c r="AF87" s="201"/>
      <c r="AG87" s="201"/>
      <c r="AH87" s="201"/>
      <c r="AI87" s="201"/>
      <c r="AJ87" s="201"/>
      <c r="AK87" s="201"/>
      <c r="AL87" s="201"/>
      <c r="AM87" s="201"/>
      <c r="AN87" s="202"/>
      <c r="AO87" s="209">
        <v>7</v>
      </c>
      <c r="AP87" s="209"/>
      <c r="AQ87" s="209"/>
      <c r="AR87" s="209"/>
      <c r="AS87" s="209"/>
      <c r="AT87" s="209"/>
      <c r="AU87" s="209"/>
      <c r="AV87" s="209"/>
      <c r="AW87" s="178">
        <v>0</v>
      </c>
      <c r="AX87" s="178"/>
      <c r="AY87" s="178"/>
      <c r="AZ87" s="178"/>
      <c r="BA87" s="178"/>
      <c r="BB87" s="178"/>
      <c r="BC87" s="178"/>
      <c r="BD87" s="178"/>
      <c r="BE87" s="209">
        <v>7</v>
      </c>
      <c r="BF87" s="209"/>
      <c r="BG87" s="209"/>
      <c r="BH87" s="209"/>
      <c r="BI87" s="209"/>
      <c r="BJ87" s="209"/>
      <c r="BK87" s="209"/>
      <c r="BL87" s="209"/>
    </row>
    <row r="88" spans="1:64" ht="25.5" customHeight="1" x14ac:dyDescent="0.2">
      <c r="A88" s="158">
        <v>2</v>
      </c>
      <c r="B88" s="158"/>
      <c r="C88" s="158"/>
      <c r="D88" s="158"/>
      <c r="E88" s="158"/>
      <c r="F88" s="158"/>
      <c r="G88" s="200" t="s">
        <v>225</v>
      </c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2"/>
      <c r="Z88" s="177" t="s">
        <v>76</v>
      </c>
      <c r="AA88" s="177"/>
      <c r="AB88" s="177"/>
      <c r="AC88" s="177"/>
      <c r="AD88" s="177"/>
      <c r="AE88" s="200" t="s">
        <v>85</v>
      </c>
      <c r="AF88" s="201"/>
      <c r="AG88" s="201"/>
      <c r="AH88" s="201"/>
      <c r="AI88" s="201"/>
      <c r="AJ88" s="201"/>
      <c r="AK88" s="201"/>
      <c r="AL88" s="201"/>
      <c r="AM88" s="201"/>
      <c r="AN88" s="202"/>
      <c r="AO88" s="178">
        <v>27700</v>
      </c>
      <c r="AP88" s="178"/>
      <c r="AQ88" s="178"/>
      <c r="AR88" s="178"/>
      <c r="AS88" s="178"/>
      <c r="AT88" s="178"/>
      <c r="AU88" s="178"/>
      <c r="AV88" s="178"/>
      <c r="AW88" s="178">
        <v>0</v>
      </c>
      <c r="AX88" s="178"/>
      <c r="AY88" s="178"/>
      <c r="AZ88" s="178"/>
      <c r="BA88" s="178"/>
      <c r="BB88" s="178"/>
      <c r="BC88" s="178"/>
      <c r="BD88" s="178"/>
      <c r="BE88" s="178">
        <v>27700</v>
      </c>
      <c r="BF88" s="178"/>
      <c r="BG88" s="178"/>
      <c r="BH88" s="178"/>
      <c r="BI88" s="178"/>
      <c r="BJ88" s="178"/>
      <c r="BK88" s="178"/>
      <c r="BL88" s="178"/>
    </row>
    <row r="89" spans="1:64" ht="12.75" customHeight="1" x14ac:dyDescent="0.2">
      <c r="A89" s="158">
        <v>3</v>
      </c>
      <c r="B89" s="158"/>
      <c r="C89" s="158"/>
      <c r="D89" s="158"/>
      <c r="E89" s="158"/>
      <c r="F89" s="158"/>
      <c r="G89" s="200" t="s">
        <v>226</v>
      </c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2"/>
      <c r="Z89" s="177" t="s">
        <v>76</v>
      </c>
      <c r="AA89" s="177"/>
      <c r="AB89" s="177"/>
      <c r="AC89" s="177"/>
      <c r="AD89" s="177"/>
      <c r="AE89" s="200" t="s">
        <v>85</v>
      </c>
      <c r="AF89" s="201"/>
      <c r="AG89" s="201"/>
      <c r="AH89" s="201"/>
      <c r="AI89" s="201"/>
      <c r="AJ89" s="201"/>
      <c r="AK89" s="201"/>
      <c r="AL89" s="201"/>
      <c r="AM89" s="201"/>
      <c r="AN89" s="202"/>
      <c r="AO89" s="209">
        <v>1100</v>
      </c>
      <c r="AP89" s="209"/>
      <c r="AQ89" s="209"/>
      <c r="AR89" s="209"/>
      <c r="AS89" s="209"/>
      <c r="AT89" s="209"/>
      <c r="AU89" s="209"/>
      <c r="AV89" s="209"/>
      <c r="AW89" s="178">
        <v>0</v>
      </c>
      <c r="AX89" s="178"/>
      <c r="AY89" s="178"/>
      <c r="AZ89" s="178"/>
      <c r="BA89" s="178"/>
      <c r="BB89" s="178"/>
      <c r="BC89" s="178"/>
      <c r="BD89" s="178"/>
      <c r="BE89" s="178">
        <v>1100</v>
      </c>
      <c r="BF89" s="178"/>
      <c r="BG89" s="178"/>
      <c r="BH89" s="178"/>
      <c r="BI89" s="178"/>
      <c r="BJ89" s="178"/>
      <c r="BK89" s="178"/>
      <c r="BL89" s="178"/>
    </row>
    <row r="90" spans="1:64" s="4" customFormat="1" ht="12.75" customHeight="1" x14ac:dyDescent="0.2">
      <c r="A90" s="180">
        <v>0</v>
      </c>
      <c r="B90" s="180"/>
      <c r="C90" s="180"/>
      <c r="D90" s="180"/>
      <c r="E90" s="180"/>
      <c r="F90" s="180"/>
      <c r="G90" s="203" t="s">
        <v>89</v>
      </c>
      <c r="H90" s="204"/>
      <c r="I90" s="204"/>
      <c r="J90" s="204"/>
      <c r="K90" s="204"/>
      <c r="L90" s="204"/>
      <c r="M90" s="204"/>
      <c r="N90" s="204"/>
      <c r="O90" s="204"/>
      <c r="P90" s="204"/>
      <c r="Q90" s="204"/>
      <c r="R90" s="204"/>
      <c r="S90" s="204"/>
      <c r="T90" s="204"/>
      <c r="U90" s="204"/>
      <c r="V90" s="204"/>
      <c r="W90" s="204"/>
      <c r="X90" s="204"/>
      <c r="Y90" s="205"/>
      <c r="Z90" s="198"/>
      <c r="AA90" s="198"/>
      <c r="AB90" s="198"/>
      <c r="AC90" s="198"/>
      <c r="AD90" s="198"/>
      <c r="AE90" s="203"/>
      <c r="AF90" s="204"/>
      <c r="AG90" s="204"/>
      <c r="AH90" s="204"/>
      <c r="AI90" s="204"/>
      <c r="AJ90" s="204"/>
      <c r="AK90" s="204"/>
      <c r="AL90" s="204"/>
      <c r="AM90" s="204"/>
      <c r="AN90" s="205"/>
      <c r="AO90" s="179"/>
      <c r="AP90" s="179"/>
      <c r="AQ90" s="179"/>
      <c r="AR90" s="179"/>
      <c r="AS90" s="179"/>
      <c r="AT90" s="179"/>
      <c r="AU90" s="179"/>
      <c r="AV90" s="179"/>
      <c r="AW90" s="179"/>
      <c r="AX90" s="179"/>
      <c r="AY90" s="179"/>
      <c r="AZ90" s="179"/>
      <c r="BA90" s="179"/>
      <c r="BB90" s="179"/>
      <c r="BC90" s="179"/>
      <c r="BD90" s="179"/>
      <c r="BE90" s="179"/>
      <c r="BF90" s="179"/>
      <c r="BG90" s="179"/>
      <c r="BH90" s="179"/>
      <c r="BI90" s="179"/>
      <c r="BJ90" s="179"/>
      <c r="BK90" s="179"/>
      <c r="BL90" s="179"/>
    </row>
    <row r="91" spans="1:64" ht="25.5" customHeight="1" x14ac:dyDescent="0.2">
      <c r="A91" s="158">
        <v>2</v>
      </c>
      <c r="B91" s="158"/>
      <c r="C91" s="158"/>
      <c r="D91" s="158"/>
      <c r="E91" s="158"/>
      <c r="F91" s="158"/>
      <c r="G91" s="200" t="s">
        <v>227</v>
      </c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2"/>
      <c r="Z91" s="177" t="s">
        <v>91</v>
      </c>
      <c r="AA91" s="177"/>
      <c r="AB91" s="177"/>
      <c r="AC91" s="177"/>
      <c r="AD91" s="177"/>
      <c r="AE91" s="200" t="s">
        <v>85</v>
      </c>
      <c r="AF91" s="201"/>
      <c r="AG91" s="201"/>
      <c r="AH91" s="201"/>
      <c r="AI91" s="201"/>
      <c r="AJ91" s="201"/>
      <c r="AK91" s="201"/>
      <c r="AL91" s="201"/>
      <c r="AM91" s="201"/>
      <c r="AN91" s="202"/>
      <c r="AO91" s="178">
        <v>100</v>
      </c>
      <c r="AP91" s="178"/>
      <c r="AQ91" s="178"/>
      <c r="AR91" s="178"/>
      <c r="AS91" s="178"/>
      <c r="AT91" s="178"/>
      <c r="AU91" s="178"/>
      <c r="AV91" s="178"/>
      <c r="AW91" s="178">
        <v>0</v>
      </c>
      <c r="AX91" s="178"/>
      <c r="AY91" s="178"/>
      <c r="AZ91" s="178"/>
      <c r="BA91" s="178"/>
      <c r="BB91" s="178"/>
      <c r="BC91" s="178"/>
      <c r="BD91" s="178"/>
      <c r="BE91" s="178">
        <v>100</v>
      </c>
      <c r="BF91" s="178"/>
      <c r="BG91" s="178"/>
      <c r="BH91" s="178"/>
      <c r="BI91" s="178"/>
      <c r="BJ91" s="178"/>
      <c r="BK91" s="178"/>
      <c r="BL91" s="178"/>
    </row>
    <row r="92" spans="1:64" ht="25.5" customHeight="1" x14ac:dyDescent="0.2">
      <c r="A92" s="158">
        <v>3</v>
      </c>
      <c r="B92" s="158"/>
      <c r="C92" s="158"/>
      <c r="D92" s="158"/>
      <c r="E92" s="158"/>
      <c r="F92" s="158"/>
      <c r="G92" s="200" t="s">
        <v>228</v>
      </c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2"/>
      <c r="Z92" s="177" t="s">
        <v>91</v>
      </c>
      <c r="AA92" s="177"/>
      <c r="AB92" s="177"/>
      <c r="AC92" s="177"/>
      <c r="AD92" s="177"/>
      <c r="AE92" s="200" t="s">
        <v>85</v>
      </c>
      <c r="AF92" s="201"/>
      <c r="AG92" s="201"/>
      <c r="AH92" s="201"/>
      <c r="AI92" s="201"/>
      <c r="AJ92" s="201"/>
      <c r="AK92" s="201"/>
      <c r="AL92" s="201"/>
      <c r="AM92" s="201"/>
      <c r="AN92" s="202"/>
      <c r="AO92" s="209">
        <v>100</v>
      </c>
      <c r="AP92" s="209"/>
      <c r="AQ92" s="209"/>
      <c r="AR92" s="209"/>
      <c r="AS92" s="209"/>
      <c r="AT92" s="209"/>
      <c r="AU92" s="209"/>
      <c r="AV92" s="209"/>
      <c r="AW92" s="178">
        <v>0</v>
      </c>
      <c r="AX92" s="178"/>
      <c r="AY92" s="178"/>
      <c r="AZ92" s="178"/>
      <c r="BA92" s="178"/>
      <c r="BB92" s="178"/>
      <c r="BC92" s="178"/>
      <c r="BD92" s="178"/>
      <c r="BE92" s="178">
        <v>100</v>
      </c>
      <c r="BF92" s="178"/>
      <c r="BG92" s="178"/>
      <c r="BH92" s="178"/>
      <c r="BI92" s="178"/>
      <c r="BJ92" s="178"/>
      <c r="BK92" s="178"/>
      <c r="BL92" s="178"/>
    </row>
    <row r="93" spans="1:64" x14ac:dyDescent="0.2">
      <c r="AO93" s="15"/>
      <c r="AP93" s="15"/>
      <c r="AQ93" s="15"/>
      <c r="AR93" s="15"/>
      <c r="AS93" s="15"/>
      <c r="AT93" s="128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31.5" customHeight="1" x14ac:dyDescent="0.2">
      <c r="A95" s="191" t="s">
        <v>100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5"/>
      <c r="AO95" s="142" t="s">
        <v>102</v>
      </c>
      <c r="AP95" s="132"/>
      <c r="AQ95" s="132"/>
      <c r="AR95" s="132"/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</row>
    <row r="96" spans="1:64" x14ac:dyDescent="0.2">
      <c r="W96" s="186" t="s">
        <v>5</v>
      </c>
      <c r="X96" s="186"/>
      <c r="Y96" s="186"/>
      <c r="Z96" s="186"/>
      <c r="AA96" s="186"/>
      <c r="AB96" s="186"/>
      <c r="AC96" s="186"/>
      <c r="AD96" s="186"/>
      <c r="AE96" s="186"/>
      <c r="AF96" s="186"/>
      <c r="AG96" s="186"/>
      <c r="AH96" s="186"/>
      <c r="AI96" s="186"/>
      <c r="AJ96" s="186"/>
      <c r="AK96" s="186"/>
      <c r="AL96" s="186"/>
      <c r="AM96" s="186"/>
      <c r="AO96" s="186" t="s">
        <v>52</v>
      </c>
      <c r="AP96" s="186"/>
      <c r="AQ96" s="186"/>
      <c r="AR96" s="186"/>
      <c r="AS96" s="186"/>
      <c r="AT96" s="186"/>
      <c r="AU96" s="186"/>
      <c r="AV96" s="186"/>
      <c r="AW96" s="186"/>
      <c r="AX96" s="186"/>
      <c r="AY96" s="186"/>
      <c r="AZ96" s="186"/>
      <c r="BA96" s="186"/>
      <c r="BB96" s="186"/>
      <c r="BC96" s="186"/>
      <c r="BD96" s="186"/>
      <c r="BE96" s="186"/>
      <c r="BF96" s="186"/>
      <c r="BG96" s="186"/>
    </row>
    <row r="97" spans="1:59" ht="15.75" customHeight="1" x14ac:dyDescent="0.2">
      <c r="A97" s="194" t="s">
        <v>3</v>
      </c>
      <c r="B97" s="194"/>
      <c r="C97" s="194"/>
      <c r="D97" s="194"/>
      <c r="E97" s="194"/>
      <c r="F97" s="194"/>
    </row>
    <row r="98" spans="1:59" ht="13.15" customHeight="1" x14ac:dyDescent="0.2">
      <c r="A98" s="131" t="s">
        <v>99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132"/>
      <c r="AO98" s="132"/>
      <c r="AP98" s="132"/>
      <c r="AQ98" s="132"/>
      <c r="AR98" s="132"/>
      <c r="AS98" s="132"/>
    </row>
    <row r="99" spans="1:59" x14ac:dyDescent="0.2">
      <c r="A99" s="190" t="s">
        <v>47</v>
      </c>
      <c r="B99" s="190"/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  <c r="AA99" s="190"/>
      <c r="AB99" s="190"/>
      <c r="AC99" s="190"/>
      <c r="AD99" s="190"/>
      <c r="AE99" s="190"/>
      <c r="AF99" s="190"/>
      <c r="AG99" s="190"/>
      <c r="AH99" s="190"/>
      <c r="AI99" s="190"/>
      <c r="AJ99" s="190"/>
      <c r="AK99" s="190"/>
      <c r="AL99" s="190"/>
      <c r="AM99" s="190"/>
      <c r="AN99" s="190"/>
      <c r="AO99" s="190"/>
      <c r="AP99" s="190"/>
      <c r="AQ99" s="190"/>
      <c r="AR99" s="190"/>
      <c r="AS99" s="190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31.5" customHeight="1" x14ac:dyDescent="0.2">
      <c r="A101" s="191" t="s">
        <v>101</v>
      </c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3"/>
      <c r="X101" s="193"/>
      <c r="Y101" s="193"/>
      <c r="Z101" s="193"/>
      <c r="AA101" s="193"/>
      <c r="AB101" s="193"/>
      <c r="AC101" s="193"/>
      <c r="AD101" s="193"/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5"/>
      <c r="AO101" s="142" t="s">
        <v>103</v>
      </c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32"/>
    </row>
    <row r="102" spans="1:59" x14ac:dyDescent="0.2">
      <c r="W102" s="186" t="s">
        <v>5</v>
      </c>
      <c r="X102" s="186"/>
      <c r="Y102" s="186"/>
      <c r="Z102" s="186"/>
      <c r="AA102" s="186"/>
      <c r="AB102" s="186"/>
      <c r="AC102" s="186"/>
      <c r="AD102" s="186"/>
      <c r="AE102" s="186"/>
      <c r="AF102" s="186"/>
      <c r="AG102" s="186"/>
      <c r="AH102" s="186"/>
      <c r="AI102" s="186"/>
      <c r="AJ102" s="186"/>
      <c r="AK102" s="186"/>
      <c r="AL102" s="186"/>
      <c r="AM102" s="186"/>
      <c r="AO102" s="186" t="s">
        <v>52</v>
      </c>
      <c r="AP102" s="186"/>
      <c r="AQ102" s="186"/>
      <c r="AR102" s="186"/>
      <c r="AS102" s="186"/>
      <c r="AT102" s="186"/>
      <c r="AU102" s="186"/>
      <c r="AV102" s="186"/>
      <c r="AW102" s="186"/>
      <c r="AX102" s="186"/>
      <c r="AY102" s="186"/>
      <c r="AZ102" s="186"/>
      <c r="BA102" s="186"/>
      <c r="BB102" s="186"/>
      <c r="BC102" s="186"/>
      <c r="BD102" s="186"/>
      <c r="BE102" s="186"/>
      <c r="BF102" s="186"/>
      <c r="BG102" s="186"/>
    </row>
    <row r="103" spans="1:59" x14ac:dyDescent="0.2">
      <c r="A103" s="185"/>
      <c r="B103" s="185"/>
      <c r="C103" s="185"/>
      <c r="D103" s="185"/>
      <c r="E103" s="185"/>
      <c r="F103" s="185"/>
      <c r="G103" s="185"/>
      <c r="H103" s="185"/>
    </row>
    <row r="104" spans="1:59" x14ac:dyDescent="0.2">
      <c r="A104" s="186" t="s">
        <v>45</v>
      </c>
      <c r="B104" s="186"/>
      <c r="C104" s="186"/>
      <c r="D104" s="186"/>
      <c r="E104" s="186"/>
      <c r="F104" s="186"/>
      <c r="G104" s="186"/>
      <c r="H104" s="186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46</v>
      </c>
    </row>
  </sheetData>
  <mergeCells count="325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59:AY59"/>
    <mergeCell ref="A60:C61"/>
    <mergeCell ref="D60:AA61"/>
    <mergeCell ref="AB60:AI61"/>
    <mergeCell ref="AJ60:AQ61"/>
    <mergeCell ref="AR60:AY6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68:BL68"/>
    <mergeCell ref="A69:F69"/>
    <mergeCell ref="G69:Y69"/>
    <mergeCell ref="Z69:AD69"/>
    <mergeCell ref="A103:H103"/>
    <mergeCell ref="A104:H104"/>
    <mergeCell ref="A33:F33"/>
    <mergeCell ref="G33:BL33"/>
    <mergeCell ref="A34:F34"/>
    <mergeCell ref="G34:BL34"/>
    <mergeCell ref="A44:F44"/>
    <mergeCell ref="G44:BL44"/>
    <mergeCell ref="A98:AS98"/>
    <mergeCell ref="A99:AS99"/>
    <mergeCell ref="A101:V101"/>
    <mergeCell ref="W101:AM101"/>
    <mergeCell ref="AO101:BG101"/>
    <mergeCell ref="W102:AM102"/>
    <mergeCell ref="AO102:BG102"/>
    <mergeCell ref="A95:V95"/>
    <mergeCell ref="W95:AM95"/>
    <mergeCell ref="AO95:BG95"/>
    <mergeCell ref="A65:C65"/>
    <mergeCell ref="D65:AA65"/>
    <mergeCell ref="AB65:AI65"/>
    <mergeCell ref="AJ65:AQ65"/>
    <mergeCell ref="AR65:AY65"/>
    <mergeCell ref="AS55:AZ55"/>
    <mergeCell ref="W96:AM96"/>
    <mergeCell ref="AO96:BG96"/>
    <mergeCell ref="A97:F97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5:F75"/>
    <mergeCell ref="G75:Y75"/>
    <mergeCell ref="Z75:AD75"/>
    <mergeCell ref="AE75:AN75"/>
    <mergeCell ref="AO75:AV75"/>
    <mergeCell ref="AW75:BD75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BL67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53:C53"/>
    <mergeCell ref="D53:AB53"/>
    <mergeCell ref="AC53:AJ53"/>
    <mergeCell ref="AK53:AR53"/>
    <mergeCell ref="AS53:AZ53"/>
    <mergeCell ref="A58:BL58"/>
    <mergeCell ref="A55:C55"/>
    <mergeCell ref="D55:AB55"/>
    <mergeCell ref="AC55:AJ55"/>
    <mergeCell ref="AK55:AR55"/>
    <mergeCell ref="A54:C54"/>
    <mergeCell ref="D54:AB54"/>
    <mergeCell ref="AC54:AJ54"/>
    <mergeCell ref="AK54:AR54"/>
    <mergeCell ref="AS54:AZ54"/>
    <mergeCell ref="A56:C56"/>
    <mergeCell ref="D56:AB56"/>
    <mergeCell ref="AC56:AJ56"/>
    <mergeCell ref="AK56:AR56"/>
    <mergeCell ref="AS56:AZ56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3:F43"/>
    <mergeCell ref="G43:BL43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G45:BL45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1:L71">
    <cfRule type="cellIs" dxfId="382" priority="49" stopIfTrue="1" operator="equal">
      <formula>$G70</formula>
    </cfRule>
  </conditionalFormatting>
  <conditionalFormatting sqref="D53">
    <cfRule type="cellIs" dxfId="381" priority="50" stopIfTrue="1" operator="equal">
      <formula>$D52</formula>
    </cfRule>
  </conditionalFormatting>
  <conditionalFormatting sqref="A71:F71">
    <cfRule type="cellIs" dxfId="380" priority="51" stopIfTrue="1" operator="equal">
      <formula>0</formula>
    </cfRule>
  </conditionalFormatting>
  <conditionalFormatting sqref="D54">
    <cfRule type="cellIs" dxfId="379" priority="48" stopIfTrue="1" operator="equal">
      <formula>$D53</formula>
    </cfRule>
  </conditionalFormatting>
  <conditionalFormatting sqref="D55">
    <cfRule type="cellIs" dxfId="378" priority="47" stopIfTrue="1" operator="equal">
      <formula>$D54</formula>
    </cfRule>
  </conditionalFormatting>
  <conditionalFormatting sqref="D56">
    <cfRule type="cellIs" dxfId="377" priority="46" stopIfTrue="1" operator="equal">
      <formula>$D55</formula>
    </cfRule>
  </conditionalFormatting>
  <conditionalFormatting sqref="G72">
    <cfRule type="cellIs" dxfId="376" priority="43" stopIfTrue="1" operator="equal">
      <formula>$G71</formula>
    </cfRule>
  </conditionalFormatting>
  <conditionalFormatting sqref="A72:F72">
    <cfRule type="cellIs" dxfId="375" priority="44" stopIfTrue="1" operator="equal">
      <formula>0</formula>
    </cfRule>
  </conditionalFormatting>
  <conditionalFormatting sqref="G73">
    <cfRule type="cellIs" dxfId="374" priority="41" stopIfTrue="1" operator="equal">
      <formula>$G72</formula>
    </cfRule>
  </conditionalFormatting>
  <conditionalFormatting sqref="A73:F73">
    <cfRule type="cellIs" dxfId="373" priority="42" stopIfTrue="1" operator="equal">
      <formula>0</formula>
    </cfRule>
  </conditionalFormatting>
  <conditionalFormatting sqref="G74">
    <cfRule type="cellIs" dxfId="372" priority="39" stopIfTrue="1" operator="equal">
      <formula>$G73</formula>
    </cfRule>
  </conditionalFormatting>
  <conditionalFormatting sqref="A74:F74">
    <cfRule type="cellIs" dxfId="371" priority="40" stopIfTrue="1" operator="equal">
      <formula>0</formula>
    </cfRule>
  </conditionalFormatting>
  <conditionalFormatting sqref="G75">
    <cfRule type="cellIs" dxfId="370" priority="37" stopIfTrue="1" operator="equal">
      <formula>$G74</formula>
    </cfRule>
  </conditionalFormatting>
  <conditionalFormatting sqref="A75:F75">
    <cfRule type="cellIs" dxfId="369" priority="38" stopIfTrue="1" operator="equal">
      <formula>0</formula>
    </cfRule>
  </conditionalFormatting>
  <conditionalFormatting sqref="G76">
    <cfRule type="cellIs" dxfId="368" priority="35" stopIfTrue="1" operator="equal">
      <formula>$G75</formula>
    </cfRule>
  </conditionalFormatting>
  <conditionalFormatting sqref="A76:F76">
    <cfRule type="cellIs" dxfId="367" priority="36" stopIfTrue="1" operator="equal">
      <formula>0</formula>
    </cfRule>
  </conditionalFormatting>
  <conditionalFormatting sqref="G77">
    <cfRule type="cellIs" dxfId="366" priority="33" stopIfTrue="1" operator="equal">
      <formula>$G76</formula>
    </cfRule>
  </conditionalFormatting>
  <conditionalFormatting sqref="A77:F77">
    <cfRule type="cellIs" dxfId="365" priority="34" stopIfTrue="1" operator="equal">
      <formula>0</formula>
    </cfRule>
  </conditionalFormatting>
  <conditionalFormatting sqref="G78">
    <cfRule type="cellIs" dxfId="364" priority="31" stopIfTrue="1" operator="equal">
      <formula>$G77</formula>
    </cfRule>
  </conditionalFormatting>
  <conditionalFormatting sqref="A78:F78">
    <cfRule type="cellIs" dxfId="363" priority="32" stopIfTrue="1" operator="equal">
      <formula>0</formula>
    </cfRule>
  </conditionalFormatting>
  <conditionalFormatting sqref="G79">
    <cfRule type="cellIs" dxfId="362" priority="29" stopIfTrue="1" operator="equal">
      <formula>$G78</formula>
    </cfRule>
  </conditionalFormatting>
  <conditionalFormatting sqref="A79:F79">
    <cfRule type="cellIs" dxfId="361" priority="30" stopIfTrue="1" operator="equal">
      <formula>0</formula>
    </cfRule>
  </conditionalFormatting>
  <conditionalFormatting sqref="G80">
    <cfRule type="cellIs" dxfId="360" priority="27" stopIfTrue="1" operator="equal">
      <formula>$G79</formula>
    </cfRule>
  </conditionalFormatting>
  <conditionalFormatting sqref="A80:F80">
    <cfRule type="cellIs" dxfId="359" priority="28" stopIfTrue="1" operator="equal">
      <formula>0</formula>
    </cfRule>
  </conditionalFormatting>
  <conditionalFormatting sqref="G81">
    <cfRule type="cellIs" dxfId="358" priority="25" stopIfTrue="1" operator="equal">
      <formula>$G80</formula>
    </cfRule>
  </conditionalFormatting>
  <conditionalFormatting sqref="A81:F81">
    <cfRule type="cellIs" dxfId="357" priority="26" stopIfTrue="1" operator="equal">
      <formula>0</formula>
    </cfRule>
  </conditionalFormatting>
  <conditionalFormatting sqref="G82">
    <cfRule type="cellIs" dxfId="356" priority="23" stopIfTrue="1" operator="equal">
      <formula>$G81</formula>
    </cfRule>
  </conditionalFormatting>
  <conditionalFormatting sqref="A82:F82">
    <cfRule type="cellIs" dxfId="355" priority="24" stopIfTrue="1" operator="equal">
      <formula>0</formula>
    </cfRule>
  </conditionalFormatting>
  <conditionalFormatting sqref="G83">
    <cfRule type="cellIs" dxfId="354" priority="21" stopIfTrue="1" operator="equal">
      <formula>$G82</formula>
    </cfRule>
  </conditionalFormatting>
  <conditionalFormatting sqref="A83:F83">
    <cfRule type="cellIs" dxfId="353" priority="22" stopIfTrue="1" operator="equal">
      <formula>0</formula>
    </cfRule>
  </conditionalFormatting>
  <conditionalFormatting sqref="G84">
    <cfRule type="cellIs" dxfId="352" priority="19" stopIfTrue="1" operator="equal">
      <formula>$G83</formula>
    </cfRule>
  </conditionalFormatting>
  <conditionalFormatting sqref="A84:F84">
    <cfRule type="cellIs" dxfId="351" priority="20" stopIfTrue="1" operator="equal">
      <formula>0</formula>
    </cfRule>
  </conditionalFormatting>
  <conditionalFormatting sqref="G85">
    <cfRule type="cellIs" dxfId="350" priority="17" stopIfTrue="1" operator="equal">
      <formula>$G84</formula>
    </cfRule>
  </conditionalFormatting>
  <conditionalFormatting sqref="A85:F85">
    <cfRule type="cellIs" dxfId="349" priority="18" stopIfTrue="1" operator="equal">
      <formula>0</formula>
    </cfRule>
  </conditionalFormatting>
  <conditionalFormatting sqref="G86">
    <cfRule type="cellIs" dxfId="348" priority="15" stopIfTrue="1" operator="equal">
      <formula>$G85</formula>
    </cfRule>
  </conditionalFormatting>
  <conditionalFormatting sqref="A86:F86">
    <cfRule type="cellIs" dxfId="347" priority="16" stopIfTrue="1" operator="equal">
      <formula>0</formula>
    </cfRule>
  </conditionalFormatting>
  <conditionalFormatting sqref="G87">
    <cfRule type="cellIs" dxfId="346" priority="13" stopIfTrue="1" operator="equal">
      <formula>$G86</formula>
    </cfRule>
  </conditionalFormatting>
  <conditionalFormatting sqref="A87:F87">
    <cfRule type="cellIs" dxfId="345" priority="14" stopIfTrue="1" operator="equal">
      <formula>0</formula>
    </cfRule>
  </conditionalFormatting>
  <conditionalFormatting sqref="G88">
    <cfRule type="cellIs" dxfId="344" priority="11" stopIfTrue="1" operator="equal">
      <formula>$G87</formula>
    </cfRule>
  </conditionalFormatting>
  <conditionalFormatting sqref="A88:F88">
    <cfRule type="cellIs" dxfId="343" priority="12" stopIfTrue="1" operator="equal">
      <formula>0</formula>
    </cfRule>
  </conditionalFormatting>
  <conditionalFormatting sqref="G89">
    <cfRule type="cellIs" dxfId="342" priority="9" stopIfTrue="1" operator="equal">
      <formula>$G88</formula>
    </cfRule>
  </conditionalFormatting>
  <conditionalFormatting sqref="A89:F89">
    <cfRule type="cellIs" dxfId="341" priority="10" stopIfTrue="1" operator="equal">
      <formula>0</formula>
    </cfRule>
  </conditionalFormatting>
  <conditionalFormatting sqref="G90">
    <cfRule type="cellIs" dxfId="340" priority="7" stopIfTrue="1" operator="equal">
      <formula>$G89</formula>
    </cfRule>
  </conditionalFormatting>
  <conditionalFormatting sqref="A90:F90">
    <cfRule type="cellIs" dxfId="339" priority="8" stopIfTrue="1" operator="equal">
      <formula>0</formula>
    </cfRule>
  </conditionalFormatting>
  <conditionalFormatting sqref="G91">
    <cfRule type="cellIs" dxfId="338" priority="5" stopIfTrue="1" operator="equal">
      <formula>$G90</formula>
    </cfRule>
  </conditionalFormatting>
  <conditionalFormatting sqref="A91:F91">
    <cfRule type="cellIs" dxfId="337" priority="6" stopIfTrue="1" operator="equal">
      <formula>0</formula>
    </cfRule>
  </conditionalFormatting>
  <conditionalFormatting sqref="G92">
    <cfRule type="cellIs" dxfId="336" priority="3" stopIfTrue="1" operator="equal">
      <formula>$G91</formula>
    </cfRule>
  </conditionalFormatting>
  <conditionalFormatting sqref="A92:F92">
    <cfRule type="cellIs" dxfId="335" priority="4" stopIfTrue="1" operator="equal">
      <formula>0</formula>
    </cfRule>
  </conditionalFormatting>
  <pageMargins left="0.31496062992125984" right="0.31496062992125984" top="0.59055118110236227" bottom="0.19685039370078741" header="0" footer="0"/>
  <pageSetup paperSize="9" scale="79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view="pageBreakPreview" zoomScale="75" zoomScaleNormal="75" zoomScaleSheetLayoutView="75" workbookViewId="0">
      <selection activeCell="AJ4" sqref="AJ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9" t="s">
        <v>35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</row>
    <row r="2" spans="1:77" ht="15.95" customHeight="1" x14ac:dyDescent="0.2">
      <c r="AO2" s="130" t="s">
        <v>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77" ht="15" customHeight="1" x14ac:dyDescent="0.2">
      <c r="AO3" s="131" t="s">
        <v>97</v>
      </c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77" ht="32.1" customHeight="1" x14ac:dyDescent="0.2">
      <c r="AO4" s="133" t="s">
        <v>98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77" x14ac:dyDescent="0.2">
      <c r="AO5" s="135" t="s">
        <v>20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77" ht="7.5" customHeight="1" x14ac:dyDescent="0.2"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</row>
    <row r="7" spans="1:77" ht="12.75" customHeight="1" x14ac:dyDescent="0.2">
      <c r="AO7" s="142" t="s">
        <v>394</v>
      </c>
      <c r="AP7" s="132"/>
      <c r="AQ7" s="132"/>
      <c r="AR7" s="132"/>
      <c r="AS7" s="132"/>
      <c r="AT7" s="132"/>
      <c r="AU7" s="132"/>
      <c r="AV7" s="1" t="s">
        <v>63</v>
      </c>
      <c r="AW7" s="142">
        <v>23</v>
      </c>
      <c r="AX7" s="132"/>
      <c r="AY7" s="132"/>
      <c r="AZ7" s="132"/>
      <c r="BA7" s="132"/>
      <c r="BB7" s="132"/>
      <c r="BC7" s="132"/>
      <c r="BD7" s="132"/>
      <c r="BE7" s="132"/>
      <c r="BF7" s="13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43" t="s">
        <v>21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7" ht="15.75" customHeight="1" x14ac:dyDescent="0.2">
      <c r="A11" s="143" t="s">
        <v>107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39" t="s">
        <v>96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34"/>
      <c r="N13" s="141" t="s">
        <v>98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35"/>
      <c r="AU13" s="139" t="s">
        <v>104</v>
      </c>
      <c r="AV13" s="140"/>
      <c r="AW13" s="140"/>
      <c r="AX13" s="140"/>
      <c r="AY13" s="140"/>
      <c r="AZ13" s="140"/>
      <c r="BA13" s="140"/>
      <c r="BB13" s="1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7" t="s">
        <v>56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33"/>
      <c r="N14" s="138" t="s">
        <v>62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33"/>
      <c r="AU14" s="137" t="s">
        <v>55</v>
      </c>
      <c r="AV14" s="137"/>
      <c r="AW14" s="137"/>
      <c r="AX14" s="137"/>
      <c r="AY14" s="137"/>
      <c r="AZ14" s="137"/>
      <c r="BA14" s="137"/>
      <c r="BB14" s="13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7.5" customHeight="1" x14ac:dyDescent="0.2">
      <c r="A16" s="36" t="s">
        <v>4</v>
      </c>
      <c r="B16" s="139" t="s">
        <v>110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34"/>
      <c r="N16" s="141" t="s">
        <v>98</v>
      </c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35"/>
      <c r="AU16" s="139" t="s">
        <v>104</v>
      </c>
      <c r="AV16" s="140"/>
      <c r="AW16" s="140"/>
      <c r="AX16" s="140"/>
      <c r="AY16" s="140"/>
      <c r="AZ16" s="140"/>
      <c r="BA16" s="140"/>
      <c r="BB16" s="1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7" t="s">
        <v>56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33"/>
      <c r="N17" s="138" t="s">
        <v>61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33"/>
      <c r="AU17" s="137" t="s">
        <v>55</v>
      </c>
      <c r="AV17" s="137"/>
      <c r="AW17" s="137"/>
      <c r="AX17" s="137"/>
      <c r="AY17" s="137"/>
      <c r="AZ17" s="137"/>
      <c r="BA17" s="137"/>
      <c r="BB17" s="13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39" t="s">
        <v>254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N19" s="139" t="s">
        <v>256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26"/>
      <c r="AA19" s="139" t="s">
        <v>257</v>
      </c>
      <c r="AB19" s="140"/>
      <c r="AC19" s="140"/>
      <c r="AD19" s="140"/>
      <c r="AE19" s="140"/>
      <c r="AF19" s="140"/>
      <c r="AG19" s="140"/>
      <c r="AH19" s="140"/>
      <c r="AI19" s="140"/>
      <c r="AJ19" s="26"/>
      <c r="AK19" s="146" t="s">
        <v>255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26"/>
      <c r="BE19" s="139" t="s">
        <v>105</v>
      </c>
      <c r="BF19" s="140"/>
      <c r="BG19" s="140"/>
      <c r="BH19" s="140"/>
      <c r="BI19" s="140"/>
      <c r="BJ19" s="140"/>
      <c r="BK19" s="140"/>
      <c r="BL19" s="14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7" t="s">
        <v>56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N20" s="137" t="s">
        <v>57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8"/>
      <c r="AA20" s="144" t="s">
        <v>58</v>
      </c>
      <c r="AB20" s="144"/>
      <c r="AC20" s="144"/>
      <c r="AD20" s="144"/>
      <c r="AE20" s="144"/>
      <c r="AF20" s="144"/>
      <c r="AG20" s="144"/>
      <c r="AH20" s="144"/>
      <c r="AI20" s="144"/>
      <c r="AJ20" s="28"/>
      <c r="AK20" s="145" t="s">
        <v>59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8"/>
      <c r="BE20" s="137" t="s">
        <v>60</v>
      </c>
      <c r="BF20" s="137"/>
      <c r="BG20" s="137"/>
      <c r="BH20" s="137"/>
      <c r="BI20" s="137"/>
      <c r="BJ20" s="137"/>
      <c r="BK20" s="137"/>
      <c r="BL20" s="13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55" t="s">
        <v>50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v>1719900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51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v>0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49" t="s">
        <v>23</v>
      </c>
      <c r="BE22" s="149"/>
      <c r="BF22" s="149"/>
      <c r="BG22" s="149"/>
      <c r="BH22" s="149"/>
      <c r="BI22" s="149"/>
      <c r="BJ22" s="149"/>
      <c r="BK22" s="149"/>
      <c r="BL22" s="149"/>
    </row>
    <row r="23" spans="1:79" ht="24.95" customHeight="1" x14ac:dyDescent="0.2">
      <c r="A23" s="149" t="s">
        <v>22</v>
      </c>
      <c r="B23" s="149"/>
      <c r="C23" s="149"/>
      <c r="D23" s="149"/>
      <c r="E23" s="149"/>
      <c r="F23" s="149"/>
      <c r="G23" s="149"/>
      <c r="H23" s="149"/>
      <c r="I23" s="156">
        <f>969900+750000</f>
        <v>1719900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49" t="s">
        <v>24</v>
      </c>
      <c r="U23" s="149"/>
      <c r="V23" s="149"/>
      <c r="W23" s="14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30" t="s">
        <v>37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</row>
    <row r="26" spans="1:79" ht="144.75" customHeight="1" x14ac:dyDescent="0.2">
      <c r="A26" s="147" t="s">
        <v>253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149" t="s">
        <v>36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</row>
    <row r="29" spans="1:79" ht="15" x14ac:dyDescent="0.2">
      <c r="A29" s="150" t="s">
        <v>28</v>
      </c>
      <c r="B29" s="150"/>
      <c r="C29" s="150"/>
      <c r="D29" s="150"/>
      <c r="E29" s="150"/>
      <c r="F29" s="150"/>
      <c r="G29" s="151" t="s">
        <v>40</v>
      </c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3"/>
    </row>
    <row r="30" spans="1:79" ht="15.75" hidden="1" x14ac:dyDescent="0.2">
      <c r="A30" s="154">
        <v>1</v>
      </c>
      <c r="B30" s="154"/>
      <c r="C30" s="154"/>
      <c r="D30" s="154"/>
      <c r="E30" s="154"/>
      <c r="F30" s="154"/>
      <c r="G30" s="151">
        <v>2</v>
      </c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3"/>
    </row>
    <row r="31" spans="1:79" ht="10.5" hidden="1" customHeight="1" x14ac:dyDescent="0.2">
      <c r="A31" s="158" t="s">
        <v>33</v>
      </c>
      <c r="B31" s="158"/>
      <c r="C31" s="158"/>
      <c r="D31" s="158"/>
      <c r="E31" s="158"/>
      <c r="F31" s="158"/>
      <c r="G31" s="159" t="s">
        <v>7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1"/>
      <c r="CA31" s="1" t="s">
        <v>49</v>
      </c>
    </row>
    <row r="32" spans="1:79" ht="12.75" customHeight="1" x14ac:dyDescent="0.2">
      <c r="A32" s="158">
        <v>1</v>
      </c>
      <c r="B32" s="158"/>
      <c r="C32" s="158"/>
      <c r="D32" s="158"/>
      <c r="E32" s="158"/>
      <c r="F32" s="158"/>
      <c r="G32" s="162" t="s">
        <v>235</v>
      </c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4"/>
      <c r="CA32" s="1" t="s">
        <v>48</v>
      </c>
    </row>
    <row r="33" spans="1:79" ht="12.75" customHeight="1" x14ac:dyDescent="0.2">
      <c r="A33" s="158">
        <v>2</v>
      </c>
      <c r="B33" s="158"/>
      <c r="C33" s="158"/>
      <c r="D33" s="158"/>
      <c r="E33" s="158"/>
      <c r="F33" s="158"/>
      <c r="G33" s="162" t="s">
        <v>236</v>
      </c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4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149" t="s">
        <v>38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</row>
    <row r="36" spans="1:79" ht="15.95" customHeight="1" x14ac:dyDescent="0.2">
      <c r="A36" s="165" t="s">
        <v>237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149" t="s">
        <v>39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</row>
    <row r="39" spans="1:79" ht="15" x14ac:dyDescent="0.2">
      <c r="A39" s="150" t="s">
        <v>28</v>
      </c>
      <c r="B39" s="150"/>
      <c r="C39" s="150"/>
      <c r="D39" s="150"/>
      <c r="E39" s="150"/>
      <c r="F39" s="150"/>
      <c r="G39" s="151" t="s">
        <v>25</v>
      </c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3"/>
    </row>
    <row r="40" spans="1:79" ht="15.75" hidden="1" x14ac:dyDescent="0.2">
      <c r="A40" s="154">
        <v>1</v>
      </c>
      <c r="B40" s="154"/>
      <c r="C40" s="154"/>
      <c r="D40" s="154"/>
      <c r="E40" s="154"/>
      <c r="F40" s="154"/>
      <c r="G40" s="151">
        <v>2</v>
      </c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  <c r="BI40" s="152"/>
      <c r="BJ40" s="152"/>
      <c r="BK40" s="152"/>
      <c r="BL40" s="153"/>
    </row>
    <row r="41" spans="1:79" ht="10.5" hidden="1" customHeight="1" x14ac:dyDescent="0.2">
      <c r="A41" s="158" t="s">
        <v>6</v>
      </c>
      <c r="B41" s="158"/>
      <c r="C41" s="158"/>
      <c r="D41" s="158"/>
      <c r="E41" s="158"/>
      <c r="F41" s="158"/>
      <c r="G41" s="159" t="s">
        <v>7</v>
      </c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  <c r="BI41" s="160"/>
      <c r="BJ41" s="160"/>
      <c r="BK41" s="160"/>
      <c r="BL41" s="161"/>
      <c r="CA41" s="1" t="s">
        <v>11</v>
      </c>
    </row>
    <row r="42" spans="1:79" ht="12.75" customHeight="1" x14ac:dyDescent="0.2">
      <c r="A42" s="158">
        <v>1</v>
      </c>
      <c r="B42" s="158"/>
      <c r="C42" s="158"/>
      <c r="D42" s="158"/>
      <c r="E42" s="158"/>
      <c r="F42" s="158"/>
      <c r="G42" s="162" t="s">
        <v>237</v>
      </c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4"/>
      <c r="CA42" s="1" t="s">
        <v>12</v>
      </c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149" t="s">
        <v>41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166" t="s">
        <v>106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154" t="s">
        <v>28</v>
      </c>
      <c r="B46" s="154"/>
      <c r="C46" s="154"/>
      <c r="D46" s="167" t="s">
        <v>26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9"/>
      <c r="AC46" s="154" t="s">
        <v>29</v>
      </c>
      <c r="AD46" s="154"/>
      <c r="AE46" s="154"/>
      <c r="AF46" s="154"/>
      <c r="AG46" s="154"/>
      <c r="AH46" s="154"/>
      <c r="AI46" s="154"/>
      <c r="AJ46" s="154"/>
      <c r="AK46" s="154" t="s">
        <v>30</v>
      </c>
      <c r="AL46" s="154"/>
      <c r="AM46" s="154"/>
      <c r="AN46" s="154"/>
      <c r="AO46" s="154"/>
      <c r="AP46" s="154"/>
      <c r="AQ46" s="154"/>
      <c r="AR46" s="154"/>
      <c r="AS46" s="154" t="s">
        <v>27</v>
      </c>
      <c r="AT46" s="154"/>
      <c r="AU46" s="154"/>
      <c r="AV46" s="154"/>
      <c r="AW46" s="154"/>
      <c r="AX46" s="154"/>
      <c r="AY46" s="154"/>
      <c r="AZ46" s="15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154">
        <v>1</v>
      </c>
      <c r="B47" s="154"/>
      <c r="C47" s="154"/>
      <c r="D47" s="170">
        <v>2</v>
      </c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2"/>
      <c r="AC47" s="154">
        <v>3</v>
      </c>
      <c r="AD47" s="154"/>
      <c r="AE47" s="154"/>
      <c r="AF47" s="154"/>
      <c r="AG47" s="154"/>
      <c r="AH47" s="154"/>
      <c r="AI47" s="154"/>
      <c r="AJ47" s="154"/>
      <c r="AK47" s="154">
        <v>4</v>
      </c>
      <c r="AL47" s="154"/>
      <c r="AM47" s="154"/>
      <c r="AN47" s="154"/>
      <c r="AO47" s="154"/>
      <c r="AP47" s="154"/>
      <c r="AQ47" s="154"/>
      <c r="AR47" s="154"/>
      <c r="AS47" s="154">
        <v>5</v>
      </c>
      <c r="AT47" s="154"/>
      <c r="AU47" s="154"/>
      <c r="AV47" s="154"/>
      <c r="AW47" s="154"/>
      <c r="AX47" s="154"/>
      <c r="AY47" s="154"/>
      <c r="AZ47" s="1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158" t="s">
        <v>6</v>
      </c>
      <c r="B48" s="158"/>
      <c r="C48" s="158"/>
      <c r="D48" s="173" t="s">
        <v>7</v>
      </c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5"/>
      <c r="AC48" s="176" t="s">
        <v>8</v>
      </c>
      <c r="AD48" s="176"/>
      <c r="AE48" s="176"/>
      <c r="AF48" s="176"/>
      <c r="AG48" s="176"/>
      <c r="AH48" s="176"/>
      <c r="AI48" s="176"/>
      <c r="AJ48" s="176"/>
      <c r="AK48" s="176" t="s">
        <v>9</v>
      </c>
      <c r="AL48" s="176"/>
      <c r="AM48" s="176"/>
      <c r="AN48" s="176"/>
      <c r="AO48" s="176"/>
      <c r="AP48" s="176"/>
      <c r="AQ48" s="176"/>
      <c r="AR48" s="176"/>
      <c r="AS48" s="177" t="s">
        <v>10</v>
      </c>
      <c r="AT48" s="176"/>
      <c r="AU48" s="176"/>
      <c r="AV48" s="176"/>
      <c r="AW48" s="176"/>
      <c r="AX48" s="176"/>
      <c r="AY48" s="176"/>
      <c r="AZ48" s="17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158">
        <v>1</v>
      </c>
      <c r="B49" s="158"/>
      <c r="C49" s="158"/>
      <c r="D49" s="162" t="s">
        <v>238</v>
      </c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4"/>
      <c r="AC49" s="178">
        <v>0</v>
      </c>
      <c r="AD49" s="178"/>
      <c r="AE49" s="178"/>
      <c r="AF49" s="178"/>
      <c r="AG49" s="178"/>
      <c r="AH49" s="178"/>
      <c r="AI49" s="178"/>
      <c r="AJ49" s="178"/>
      <c r="AK49" s="178">
        <v>550000</v>
      </c>
      <c r="AL49" s="178"/>
      <c r="AM49" s="178"/>
      <c r="AN49" s="178"/>
      <c r="AO49" s="178"/>
      <c r="AP49" s="178"/>
      <c r="AQ49" s="178"/>
      <c r="AR49" s="178"/>
      <c r="AS49" s="178">
        <f>AC49+AK49</f>
        <v>550000</v>
      </c>
      <c r="AT49" s="178"/>
      <c r="AU49" s="178"/>
      <c r="AV49" s="178"/>
      <c r="AW49" s="178"/>
      <c r="AX49" s="178"/>
      <c r="AY49" s="178"/>
      <c r="AZ49" s="17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158">
        <v>2</v>
      </c>
      <c r="B50" s="158"/>
      <c r="C50" s="158"/>
      <c r="D50" s="162" t="s">
        <v>239</v>
      </c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4"/>
      <c r="AC50" s="178">
        <v>0</v>
      </c>
      <c r="AD50" s="178"/>
      <c r="AE50" s="178"/>
      <c r="AF50" s="178"/>
      <c r="AG50" s="178"/>
      <c r="AH50" s="178"/>
      <c r="AI50" s="178"/>
      <c r="AJ50" s="178"/>
      <c r="AK50" s="178">
        <v>49900</v>
      </c>
      <c r="AL50" s="178"/>
      <c r="AM50" s="178"/>
      <c r="AN50" s="178"/>
      <c r="AO50" s="178"/>
      <c r="AP50" s="178"/>
      <c r="AQ50" s="178"/>
      <c r="AR50" s="178"/>
      <c r="AS50" s="178">
        <f>AC50+AK50</f>
        <v>49900</v>
      </c>
      <c r="AT50" s="178"/>
      <c r="AU50" s="178"/>
      <c r="AV50" s="178"/>
      <c r="AW50" s="178"/>
      <c r="AX50" s="178"/>
      <c r="AY50" s="178"/>
      <c r="AZ50" s="17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158">
        <v>3</v>
      </c>
      <c r="B51" s="158"/>
      <c r="C51" s="158"/>
      <c r="D51" s="162" t="s">
        <v>240</v>
      </c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4"/>
      <c r="AC51" s="178">
        <v>0</v>
      </c>
      <c r="AD51" s="178"/>
      <c r="AE51" s="178"/>
      <c r="AF51" s="178"/>
      <c r="AG51" s="178"/>
      <c r="AH51" s="178"/>
      <c r="AI51" s="178"/>
      <c r="AJ51" s="178"/>
      <c r="AK51" s="178">
        <v>370000</v>
      </c>
      <c r="AL51" s="178"/>
      <c r="AM51" s="178"/>
      <c r="AN51" s="178"/>
      <c r="AO51" s="178"/>
      <c r="AP51" s="178"/>
      <c r="AQ51" s="178"/>
      <c r="AR51" s="178"/>
      <c r="AS51" s="178">
        <f>AC51+AK51</f>
        <v>370000</v>
      </c>
      <c r="AT51" s="178"/>
      <c r="AU51" s="178"/>
      <c r="AV51" s="178"/>
      <c r="AW51" s="178"/>
      <c r="AX51" s="178"/>
      <c r="AY51" s="178"/>
      <c r="AZ51" s="178"/>
      <c r="BA51" s="21"/>
      <c r="BB51" s="21"/>
      <c r="BC51" s="21"/>
      <c r="BD51" s="21"/>
      <c r="BE51" s="21"/>
      <c r="BF51" s="21"/>
      <c r="BG51" s="21"/>
      <c r="BH51" s="21"/>
    </row>
    <row r="52" spans="1:79" s="88" customFormat="1" ht="12.75" customHeight="1" x14ac:dyDescent="0.2">
      <c r="A52" s="158">
        <v>4</v>
      </c>
      <c r="B52" s="158"/>
      <c r="C52" s="158"/>
      <c r="D52" s="162" t="s">
        <v>430</v>
      </c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4"/>
      <c r="AC52" s="178">
        <v>0</v>
      </c>
      <c r="AD52" s="178"/>
      <c r="AE52" s="178"/>
      <c r="AF52" s="178"/>
      <c r="AG52" s="178"/>
      <c r="AH52" s="178"/>
      <c r="AI52" s="178"/>
      <c r="AJ52" s="178"/>
      <c r="AK52" s="178">
        <v>750000</v>
      </c>
      <c r="AL52" s="178"/>
      <c r="AM52" s="178"/>
      <c r="AN52" s="178"/>
      <c r="AO52" s="178"/>
      <c r="AP52" s="178"/>
      <c r="AQ52" s="178"/>
      <c r="AR52" s="178"/>
      <c r="AS52" s="178">
        <f>AC52+AK52</f>
        <v>750000</v>
      </c>
      <c r="AT52" s="178"/>
      <c r="AU52" s="178"/>
      <c r="AV52" s="178"/>
      <c r="AW52" s="178"/>
      <c r="AX52" s="178"/>
      <c r="AY52" s="178"/>
      <c r="AZ52" s="178"/>
      <c r="BA52" s="108"/>
      <c r="BB52" s="108"/>
      <c r="BC52" s="108"/>
      <c r="BD52" s="108"/>
      <c r="BE52" s="108"/>
      <c r="BF52" s="108"/>
      <c r="BG52" s="108"/>
      <c r="BH52" s="108"/>
    </row>
    <row r="53" spans="1:79" s="4" customFormat="1" x14ac:dyDescent="0.2">
      <c r="A53" s="180"/>
      <c r="B53" s="180"/>
      <c r="C53" s="180"/>
      <c r="D53" s="187" t="s">
        <v>68</v>
      </c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9"/>
      <c r="AC53" s="179">
        <v>0</v>
      </c>
      <c r="AD53" s="179"/>
      <c r="AE53" s="179"/>
      <c r="AF53" s="179"/>
      <c r="AG53" s="179"/>
      <c r="AH53" s="179"/>
      <c r="AI53" s="179"/>
      <c r="AJ53" s="179"/>
      <c r="AK53" s="179">
        <f>AK49+AK50+AK51+AK52</f>
        <v>1719900</v>
      </c>
      <c r="AL53" s="179"/>
      <c r="AM53" s="179"/>
      <c r="AN53" s="179"/>
      <c r="AO53" s="179"/>
      <c r="AP53" s="179"/>
      <c r="AQ53" s="179"/>
      <c r="AR53" s="179"/>
      <c r="AS53" s="179">
        <f>AC53+AK53</f>
        <v>1719900</v>
      </c>
      <c r="AT53" s="179"/>
      <c r="AU53" s="179"/>
      <c r="AV53" s="179"/>
      <c r="AW53" s="179"/>
      <c r="AX53" s="179"/>
      <c r="AY53" s="179"/>
      <c r="AZ53" s="179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130" t="s">
        <v>42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</row>
    <row r="56" spans="1:79" ht="15" customHeight="1" x14ac:dyDescent="0.2">
      <c r="A56" s="166" t="s">
        <v>106</v>
      </c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154" t="s">
        <v>28</v>
      </c>
      <c r="B57" s="154"/>
      <c r="C57" s="154"/>
      <c r="D57" s="167" t="s">
        <v>34</v>
      </c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9"/>
      <c r="AB57" s="154" t="s">
        <v>29</v>
      </c>
      <c r="AC57" s="154"/>
      <c r="AD57" s="154"/>
      <c r="AE57" s="154"/>
      <c r="AF57" s="154"/>
      <c r="AG57" s="154"/>
      <c r="AH57" s="154"/>
      <c r="AI57" s="154"/>
      <c r="AJ57" s="154" t="s">
        <v>30</v>
      </c>
      <c r="AK57" s="154"/>
      <c r="AL57" s="154"/>
      <c r="AM57" s="154"/>
      <c r="AN57" s="154"/>
      <c r="AO57" s="154"/>
      <c r="AP57" s="154"/>
      <c r="AQ57" s="154"/>
      <c r="AR57" s="154" t="s">
        <v>27</v>
      </c>
      <c r="AS57" s="154"/>
      <c r="AT57" s="154"/>
      <c r="AU57" s="154"/>
      <c r="AV57" s="154"/>
      <c r="AW57" s="154"/>
      <c r="AX57" s="154"/>
      <c r="AY57" s="154"/>
    </row>
    <row r="58" spans="1:79" ht="15.75" customHeight="1" x14ac:dyDescent="0.2">
      <c r="A58" s="154">
        <v>1</v>
      </c>
      <c r="B58" s="154"/>
      <c r="C58" s="154"/>
      <c r="D58" s="170">
        <v>2</v>
      </c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2"/>
      <c r="AB58" s="154">
        <v>3</v>
      </c>
      <c r="AC58" s="154"/>
      <c r="AD58" s="154"/>
      <c r="AE58" s="154"/>
      <c r="AF58" s="154"/>
      <c r="AG58" s="154"/>
      <c r="AH58" s="154"/>
      <c r="AI58" s="154"/>
      <c r="AJ58" s="154">
        <v>4</v>
      </c>
      <c r="AK58" s="154"/>
      <c r="AL58" s="154"/>
      <c r="AM58" s="154"/>
      <c r="AN58" s="154"/>
      <c r="AO58" s="154"/>
      <c r="AP58" s="154"/>
      <c r="AQ58" s="154"/>
      <c r="AR58" s="154">
        <v>5</v>
      </c>
      <c r="AS58" s="154"/>
      <c r="AT58" s="154"/>
      <c r="AU58" s="154"/>
      <c r="AV58" s="154"/>
      <c r="AW58" s="154"/>
      <c r="AX58" s="154"/>
      <c r="AY58" s="154"/>
    </row>
    <row r="59" spans="1:79" ht="12.75" hidden="1" customHeight="1" x14ac:dyDescent="0.2">
      <c r="A59" s="158" t="s">
        <v>6</v>
      </c>
      <c r="B59" s="158"/>
      <c r="C59" s="158"/>
      <c r="D59" s="159" t="s">
        <v>7</v>
      </c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1"/>
      <c r="AB59" s="176" t="s">
        <v>8</v>
      </c>
      <c r="AC59" s="176"/>
      <c r="AD59" s="176"/>
      <c r="AE59" s="176"/>
      <c r="AF59" s="176"/>
      <c r="AG59" s="176"/>
      <c r="AH59" s="176"/>
      <c r="AI59" s="176"/>
      <c r="AJ59" s="176" t="s">
        <v>9</v>
      </c>
      <c r="AK59" s="176"/>
      <c r="AL59" s="176"/>
      <c r="AM59" s="176"/>
      <c r="AN59" s="176"/>
      <c r="AO59" s="176"/>
      <c r="AP59" s="176"/>
      <c r="AQ59" s="176"/>
      <c r="AR59" s="176" t="s">
        <v>10</v>
      </c>
      <c r="AS59" s="176"/>
      <c r="AT59" s="176"/>
      <c r="AU59" s="176"/>
      <c r="AV59" s="176"/>
      <c r="AW59" s="176"/>
      <c r="AX59" s="176"/>
      <c r="AY59" s="176"/>
      <c r="CA59" s="1" t="s">
        <v>15</v>
      </c>
    </row>
    <row r="60" spans="1:79" s="4" customFormat="1" ht="12.75" customHeight="1" x14ac:dyDescent="0.2">
      <c r="A60" s="180"/>
      <c r="B60" s="180"/>
      <c r="C60" s="180"/>
      <c r="D60" s="181" t="s">
        <v>27</v>
      </c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83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>
        <f>AB60+AJ60</f>
        <v>0</v>
      </c>
      <c r="AS60" s="179"/>
      <c r="AT60" s="179"/>
      <c r="AU60" s="179"/>
      <c r="AV60" s="179"/>
      <c r="AW60" s="179"/>
      <c r="AX60" s="179"/>
      <c r="AY60" s="179"/>
      <c r="CA60" s="4" t="s">
        <v>16</v>
      </c>
    </row>
    <row r="62" spans="1:79" ht="15.75" customHeight="1" x14ac:dyDescent="0.2">
      <c r="A62" s="149" t="s">
        <v>43</v>
      </c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  <c r="BI62" s="149"/>
      <c r="BJ62" s="149"/>
      <c r="BK62" s="149"/>
      <c r="BL62" s="149"/>
    </row>
    <row r="63" spans="1:79" ht="30" customHeight="1" x14ac:dyDescent="0.2">
      <c r="A63" s="154" t="s">
        <v>28</v>
      </c>
      <c r="B63" s="154"/>
      <c r="C63" s="154"/>
      <c r="D63" s="154"/>
      <c r="E63" s="154"/>
      <c r="F63" s="154"/>
      <c r="G63" s="170" t="s">
        <v>44</v>
      </c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2"/>
      <c r="Z63" s="154" t="s">
        <v>2</v>
      </c>
      <c r="AA63" s="154"/>
      <c r="AB63" s="154"/>
      <c r="AC63" s="154"/>
      <c r="AD63" s="154"/>
      <c r="AE63" s="154" t="s">
        <v>1</v>
      </c>
      <c r="AF63" s="154"/>
      <c r="AG63" s="154"/>
      <c r="AH63" s="154"/>
      <c r="AI63" s="154"/>
      <c r="AJ63" s="154"/>
      <c r="AK63" s="154"/>
      <c r="AL63" s="154"/>
      <c r="AM63" s="154"/>
      <c r="AN63" s="154"/>
      <c r="AO63" s="170" t="s">
        <v>29</v>
      </c>
      <c r="AP63" s="171"/>
      <c r="AQ63" s="171"/>
      <c r="AR63" s="171"/>
      <c r="AS63" s="171"/>
      <c r="AT63" s="171"/>
      <c r="AU63" s="171"/>
      <c r="AV63" s="172"/>
      <c r="AW63" s="170" t="s">
        <v>30</v>
      </c>
      <c r="AX63" s="171"/>
      <c r="AY63" s="171"/>
      <c r="AZ63" s="171"/>
      <c r="BA63" s="171"/>
      <c r="BB63" s="171"/>
      <c r="BC63" s="171"/>
      <c r="BD63" s="172"/>
      <c r="BE63" s="170" t="s">
        <v>27</v>
      </c>
      <c r="BF63" s="171"/>
      <c r="BG63" s="171"/>
      <c r="BH63" s="171"/>
      <c r="BI63" s="171"/>
      <c r="BJ63" s="171"/>
      <c r="BK63" s="171"/>
      <c r="BL63" s="172"/>
    </row>
    <row r="64" spans="1:79" ht="15.75" customHeight="1" x14ac:dyDescent="0.2">
      <c r="A64" s="154">
        <v>1</v>
      </c>
      <c r="B64" s="154"/>
      <c r="C64" s="154"/>
      <c r="D64" s="154"/>
      <c r="E64" s="154"/>
      <c r="F64" s="154"/>
      <c r="G64" s="170">
        <v>2</v>
      </c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2"/>
      <c r="Z64" s="154">
        <v>3</v>
      </c>
      <c r="AA64" s="154"/>
      <c r="AB64" s="154"/>
      <c r="AC64" s="154"/>
      <c r="AD64" s="154"/>
      <c r="AE64" s="154">
        <v>4</v>
      </c>
      <c r="AF64" s="154"/>
      <c r="AG64" s="154"/>
      <c r="AH64" s="154"/>
      <c r="AI64" s="154"/>
      <c r="AJ64" s="154"/>
      <c r="AK64" s="154"/>
      <c r="AL64" s="154"/>
      <c r="AM64" s="154"/>
      <c r="AN64" s="154"/>
      <c r="AO64" s="154">
        <v>5</v>
      </c>
      <c r="AP64" s="154"/>
      <c r="AQ64" s="154"/>
      <c r="AR64" s="154"/>
      <c r="AS64" s="154"/>
      <c r="AT64" s="154"/>
      <c r="AU64" s="154"/>
      <c r="AV64" s="154"/>
      <c r="AW64" s="154">
        <v>6</v>
      </c>
      <c r="AX64" s="154"/>
      <c r="AY64" s="154"/>
      <c r="AZ64" s="154"/>
      <c r="BA64" s="154"/>
      <c r="BB64" s="154"/>
      <c r="BC64" s="154"/>
      <c r="BD64" s="154"/>
      <c r="BE64" s="154">
        <v>7</v>
      </c>
      <c r="BF64" s="154"/>
      <c r="BG64" s="154"/>
      <c r="BH64" s="154"/>
      <c r="BI64" s="154"/>
      <c r="BJ64" s="154"/>
      <c r="BK64" s="154"/>
      <c r="BL64" s="154"/>
    </row>
    <row r="65" spans="1:79" ht="12.75" hidden="1" customHeight="1" x14ac:dyDescent="0.2">
      <c r="A65" s="158" t="s">
        <v>33</v>
      </c>
      <c r="B65" s="158"/>
      <c r="C65" s="158"/>
      <c r="D65" s="158"/>
      <c r="E65" s="158"/>
      <c r="F65" s="158"/>
      <c r="G65" s="159" t="s">
        <v>7</v>
      </c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1"/>
      <c r="Z65" s="158" t="s">
        <v>19</v>
      </c>
      <c r="AA65" s="158"/>
      <c r="AB65" s="158"/>
      <c r="AC65" s="158"/>
      <c r="AD65" s="158"/>
      <c r="AE65" s="184" t="s">
        <v>32</v>
      </c>
      <c r="AF65" s="184"/>
      <c r="AG65" s="184"/>
      <c r="AH65" s="184"/>
      <c r="AI65" s="184"/>
      <c r="AJ65" s="184"/>
      <c r="AK65" s="184"/>
      <c r="AL65" s="184"/>
      <c r="AM65" s="184"/>
      <c r="AN65" s="159"/>
      <c r="AO65" s="176" t="s">
        <v>8</v>
      </c>
      <c r="AP65" s="176"/>
      <c r="AQ65" s="176"/>
      <c r="AR65" s="176"/>
      <c r="AS65" s="176"/>
      <c r="AT65" s="176"/>
      <c r="AU65" s="176"/>
      <c r="AV65" s="176"/>
      <c r="AW65" s="176" t="s">
        <v>31</v>
      </c>
      <c r="AX65" s="176"/>
      <c r="AY65" s="176"/>
      <c r="AZ65" s="176"/>
      <c r="BA65" s="176"/>
      <c r="BB65" s="176"/>
      <c r="BC65" s="176"/>
      <c r="BD65" s="176"/>
      <c r="BE65" s="176" t="s">
        <v>10</v>
      </c>
      <c r="BF65" s="176"/>
      <c r="BG65" s="176"/>
      <c r="BH65" s="176"/>
      <c r="BI65" s="176"/>
      <c r="BJ65" s="176"/>
      <c r="BK65" s="176"/>
      <c r="BL65" s="176"/>
      <c r="CA65" s="1" t="s">
        <v>17</v>
      </c>
    </row>
    <row r="66" spans="1:79" s="4" customFormat="1" ht="12.75" customHeight="1" x14ac:dyDescent="0.2">
      <c r="A66" s="180">
        <v>0</v>
      </c>
      <c r="B66" s="180"/>
      <c r="C66" s="180"/>
      <c r="D66" s="180"/>
      <c r="E66" s="180"/>
      <c r="F66" s="180"/>
      <c r="G66" s="195" t="s">
        <v>69</v>
      </c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7"/>
      <c r="Z66" s="198"/>
      <c r="AA66" s="198"/>
      <c r="AB66" s="198"/>
      <c r="AC66" s="198"/>
      <c r="AD66" s="198"/>
      <c r="AE66" s="199"/>
      <c r="AF66" s="199"/>
      <c r="AG66" s="199"/>
      <c r="AH66" s="199"/>
      <c r="AI66" s="199"/>
      <c r="AJ66" s="199"/>
      <c r="AK66" s="199"/>
      <c r="AL66" s="199"/>
      <c r="AM66" s="199"/>
      <c r="AN66" s="181"/>
      <c r="AO66" s="179"/>
      <c r="AP66" s="179"/>
      <c r="AQ66" s="179"/>
      <c r="AR66" s="179"/>
      <c r="AS66" s="179"/>
      <c r="AT66" s="179"/>
      <c r="AU66" s="179"/>
      <c r="AV66" s="179"/>
      <c r="AW66" s="179"/>
      <c r="AX66" s="179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179"/>
      <c r="CA66" s="4" t="s">
        <v>18</v>
      </c>
    </row>
    <row r="67" spans="1:79" ht="102" customHeight="1" x14ac:dyDescent="0.2">
      <c r="A67" s="158">
        <v>1</v>
      </c>
      <c r="B67" s="158"/>
      <c r="C67" s="158"/>
      <c r="D67" s="158"/>
      <c r="E67" s="158"/>
      <c r="F67" s="158"/>
      <c r="G67" s="200" t="s">
        <v>241</v>
      </c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2"/>
      <c r="Z67" s="177" t="s">
        <v>76</v>
      </c>
      <c r="AA67" s="177"/>
      <c r="AB67" s="177"/>
      <c r="AC67" s="177"/>
      <c r="AD67" s="177"/>
      <c r="AE67" s="200" t="s">
        <v>131</v>
      </c>
      <c r="AF67" s="201"/>
      <c r="AG67" s="201"/>
      <c r="AH67" s="201"/>
      <c r="AI67" s="201"/>
      <c r="AJ67" s="201"/>
      <c r="AK67" s="201"/>
      <c r="AL67" s="201"/>
      <c r="AM67" s="201"/>
      <c r="AN67" s="202"/>
      <c r="AO67" s="178">
        <v>0</v>
      </c>
      <c r="AP67" s="178"/>
      <c r="AQ67" s="178"/>
      <c r="AR67" s="178"/>
      <c r="AS67" s="178"/>
      <c r="AT67" s="178"/>
      <c r="AU67" s="178"/>
      <c r="AV67" s="178"/>
      <c r="AW67" s="178">
        <v>550000</v>
      </c>
      <c r="AX67" s="178"/>
      <c r="AY67" s="178"/>
      <c r="AZ67" s="178"/>
      <c r="BA67" s="178"/>
      <c r="BB67" s="178"/>
      <c r="BC67" s="178"/>
      <c r="BD67" s="178"/>
      <c r="BE67" s="178">
        <v>550000</v>
      </c>
      <c r="BF67" s="178"/>
      <c r="BG67" s="178"/>
      <c r="BH67" s="178"/>
      <c r="BI67" s="178"/>
      <c r="BJ67" s="178"/>
      <c r="BK67" s="178"/>
      <c r="BL67" s="178"/>
    </row>
    <row r="68" spans="1:79" ht="111" customHeight="1" x14ac:dyDescent="0.2">
      <c r="A68" s="158">
        <v>2</v>
      </c>
      <c r="B68" s="158"/>
      <c r="C68" s="158"/>
      <c r="D68" s="158"/>
      <c r="E68" s="158"/>
      <c r="F68" s="158"/>
      <c r="G68" s="200" t="s">
        <v>242</v>
      </c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2"/>
      <c r="Z68" s="177" t="s">
        <v>76</v>
      </c>
      <c r="AA68" s="177"/>
      <c r="AB68" s="177"/>
      <c r="AC68" s="177"/>
      <c r="AD68" s="177"/>
      <c r="AE68" s="200" t="s">
        <v>131</v>
      </c>
      <c r="AF68" s="201"/>
      <c r="AG68" s="201"/>
      <c r="AH68" s="201"/>
      <c r="AI68" s="201"/>
      <c r="AJ68" s="201"/>
      <c r="AK68" s="201"/>
      <c r="AL68" s="201"/>
      <c r="AM68" s="201"/>
      <c r="AN68" s="202"/>
      <c r="AO68" s="178">
        <v>0</v>
      </c>
      <c r="AP68" s="178"/>
      <c r="AQ68" s="178"/>
      <c r="AR68" s="178"/>
      <c r="AS68" s="178"/>
      <c r="AT68" s="178"/>
      <c r="AU68" s="178"/>
      <c r="AV68" s="178"/>
      <c r="AW68" s="178">
        <v>49900</v>
      </c>
      <c r="AX68" s="178"/>
      <c r="AY68" s="178"/>
      <c r="AZ68" s="178"/>
      <c r="BA68" s="178"/>
      <c r="BB68" s="178"/>
      <c r="BC68" s="178"/>
      <c r="BD68" s="178"/>
      <c r="BE68" s="178">
        <v>49900</v>
      </c>
      <c r="BF68" s="178"/>
      <c r="BG68" s="178"/>
      <c r="BH68" s="178"/>
      <c r="BI68" s="178"/>
      <c r="BJ68" s="178"/>
      <c r="BK68" s="178"/>
      <c r="BL68" s="178"/>
    </row>
    <row r="69" spans="1:79" ht="104.25" customHeight="1" x14ac:dyDescent="0.2">
      <c r="A69" s="158">
        <v>3</v>
      </c>
      <c r="B69" s="158"/>
      <c r="C69" s="158"/>
      <c r="D69" s="158"/>
      <c r="E69" s="158"/>
      <c r="F69" s="158"/>
      <c r="G69" s="200" t="s">
        <v>243</v>
      </c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2"/>
      <c r="Z69" s="177" t="s">
        <v>76</v>
      </c>
      <c r="AA69" s="177"/>
      <c r="AB69" s="177"/>
      <c r="AC69" s="177"/>
      <c r="AD69" s="177"/>
      <c r="AE69" s="200" t="s">
        <v>131</v>
      </c>
      <c r="AF69" s="201"/>
      <c r="AG69" s="201"/>
      <c r="AH69" s="201"/>
      <c r="AI69" s="201"/>
      <c r="AJ69" s="201"/>
      <c r="AK69" s="201"/>
      <c r="AL69" s="201"/>
      <c r="AM69" s="201"/>
      <c r="AN69" s="202"/>
      <c r="AO69" s="178">
        <v>0</v>
      </c>
      <c r="AP69" s="178"/>
      <c r="AQ69" s="178"/>
      <c r="AR69" s="178"/>
      <c r="AS69" s="178"/>
      <c r="AT69" s="178"/>
      <c r="AU69" s="178"/>
      <c r="AV69" s="178"/>
      <c r="AW69" s="178">
        <v>370000</v>
      </c>
      <c r="AX69" s="178"/>
      <c r="AY69" s="178"/>
      <c r="AZ69" s="178"/>
      <c r="BA69" s="178"/>
      <c r="BB69" s="178"/>
      <c r="BC69" s="178"/>
      <c r="BD69" s="178"/>
      <c r="BE69" s="178">
        <v>370000</v>
      </c>
      <c r="BF69" s="178"/>
      <c r="BG69" s="178"/>
      <c r="BH69" s="178"/>
      <c r="BI69" s="178"/>
      <c r="BJ69" s="178"/>
      <c r="BK69" s="178"/>
      <c r="BL69" s="178"/>
    </row>
    <row r="70" spans="1:79" s="4" customFormat="1" ht="12.75" customHeight="1" x14ac:dyDescent="0.2">
      <c r="A70" s="180">
        <v>0</v>
      </c>
      <c r="B70" s="180"/>
      <c r="C70" s="180"/>
      <c r="D70" s="180"/>
      <c r="E70" s="180"/>
      <c r="F70" s="180"/>
      <c r="G70" s="203" t="s">
        <v>77</v>
      </c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204"/>
      <c r="S70" s="204"/>
      <c r="T70" s="204"/>
      <c r="U70" s="204"/>
      <c r="V70" s="204"/>
      <c r="W70" s="204"/>
      <c r="X70" s="204"/>
      <c r="Y70" s="205"/>
      <c r="Z70" s="198"/>
      <c r="AA70" s="198"/>
      <c r="AB70" s="198"/>
      <c r="AC70" s="198"/>
      <c r="AD70" s="198"/>
      <c r="AE70" s="203"/>
      <c r="AF70" s="204"/>
      <c r="AG70" s="204"/>
      <c r="AH70" s="204"/>
      <c r="AI70" s="204"/>
      <c r="AJ70" s="204"/>
      <c r="AK70" s="204"/>
      <c r="AL70" s="204"/>
      <c r="AM70" s="204"/>
      <c r="AN70" s="205"/>
      <c r="AO70" s="179"/>
      <c r="AP70" s="179"/>
      <c r="AQ70" s="179"/>
      <c r="AR70" s="179"/>
      <c r="AS70" s="179"/>
      <c r="AT70" s="179"/>
      <c r="AU70" s="179"/>
      <c r="AV70" s="179"/>
      <c r="AW70" s="179"/>
      <c r="AX70" s="179"/>
      <c r="AY70" s="179"/>
      <c r="AZ70" s="179"/>
      <c r="BA70" s="179"/>
      <c r="BB70" s="179"/>
      <c r="BC70" s="179"/>
      <c r="BD70" s="179"/>
      <c r="BE70" s="179"/>
      <c r="BF70" s="179"/>
      <c r="BG70" s="179"/>
      <c r="BH70" s="179"/>
      <c r="BI70" s="179"/>
      <c r="BJ70" s="179"/>
      <c r="BK70" s="179"/>
      <c r="BL70" s="179"/>
    </row>
    <row r="71" spans="1:79" ht="25.5" customHeight="1" x14ac:dyDescent="0.2">
      <c r="A71" s="158">
        <v>1</v>
      </c>
      <c r="B71" s="158"/>
      <c r="C71" s="158"/>
      <c r="D71" s="158"/>
      <c r="E71" s="158"/>
      <c r="F71" s="158"/>
      <c r="G71" s="200" t="s">
        <v>244</v>
      </c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2"/>
      <c r="Z71" s="177" t="s">
        <v>71</v>
      </c>
      <c r="AA71" s="177"/>
      <c r="AB71" s="177"/>
      <c r="AC71" s="177"/>
      <c r="AD71" s="177"/>
      <c r="AE71" s="200" t="s">
        <v>185</v>
      </c>
      <c r="AF71" s="201"/>
      <c r="AG71" s="201"/>
      <c r="AH71" s="201"/>
      <c r="AI71" s="201"/>
      <c r="AJ71" s="201"/>
      <c r="AK71" s="201"/>
      <c r="AL71" s="201"/>
      <c r="AM71" s="201"/>
      <c r="AN71" s="202"/>
      <c r="AO71" s="178">
        <v>0</v>
      </c>
      <c r="AP71" s="178"/>
      <c r="AQ71" s="178"/>
      <c r="AR71" s="178"/>
      <c r="AS71" s="178"/>
      <c r="AT71" s="178"/>
      <c r="AU71" s="178"/>
      <c r="AV71" s="178"/>
      <c r="AW71" s="178">
        <v>1</v>
      </c>
      <c r="AX71" s="178"/>
      <c r="AY71" s="178"/>
      <c r="AZ71" s="178"/>
      <c r="BA71" s="178"/>
      <c r="BB71" s="178"/>
      <c r="BC71" s="178"/>
      <c r="BD71" s="178"/>
      <c r="BE71" s="178">
        <v>1</v>
      </c>
      <c r="BF71" s="178"/>
      <c r="BG71" s="178"/>
      <c r="BH71" s="178"/>
      <c r="BI71" s="178"/>
      <c r="BJ71" s="178"/>
      <c r="BK71" s="178"/>
      <c r="BL71" s="178"/>
    </row>
    <row r="72" spans="1:79" ht="25.5" customHeight="1" x14ac:dyDescent="0.2">
      <c r="A72" s="158">
        <v>2</v>
      </c>
      <c r="B72" s="158"/>
      <c r="C72" s="158"/>
      <c r="D72" s="158"/>
      <c r="E72" s="158"/>
      <c r="F72" s="158"/>
      <c r="G72" s="200" t="s">
        <v>245</v>
      </c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2"/>
      <c r="Z72" s="177" t="s">
        <v>71</v>
      </c>
      <c r="AA72" s="177"/>
      <c r="AB72" s="177"/>
      <c r="AC72" s="177"/>
      <c r="AD72" s="177"/>
      <c r="AE72" s="200" t="s">
        <v>185</v>
      </c>
      <c r="AF72" s="201"/>
      <c r="AG72" s="201"/>
      <c r="AH72" s="201"/>
      <c r="AI72" s="201"/>
      <c r="AJ72" s="201"/>
      <c r="AK72" s="201"/>
      <c r="AL72" s="201"/>
      <c r="AM72" s="201"/>
      <c r="AN72" s="202"/>
      <c r="AO72" s="178">
        <v>0</v>
      </c>
      <c r="AP72" s="178"/>
      <c r="AQ72" s="178"/>
      <c r="AR72" s="178"/>
      <c r="AS72" s="178"/>
      <c r="AT72" s="178"/>
      <c r="AU72" s="178"/>
      <c r="AV72" s="178"/>
      <c r="AW72" s="178">
        <v>1</v>
      </c>
      <c r="AX72" s="178"/>
      <c r="AY72" s="178"/>
      <c r="AZ72" s="178"/>
      <c r="BA72" s="178"/>
      <c r="BB72" s="178"/>
      <c r="BC72" s="178"/>
      <c r="BD72" s="178"/>
      <c r="BE72" s="178">
        <v>1</v>
      </c>
      <c r="BF72" s="178"/>
      <c r="BG72" s="178"/>
      <c r="BH72" s="178"/>
      <c r="BI72" s="178"/>
      <c r="BJ72" s="178"/>
      <c r="BK72" s="178"/>
      <c r="BL72" s="178"/>
    </row>
    <row r="73" spans="1:79" ht="25.5" customHeight="1" x14ac:dyDescent="0.2">
      <c r="A73" s="158">
        <v>3</v>
      </c>
      <c r="B73" s="158"/>
      <c r="C73" s="158"/>
      <c r="D73" s="158"/>
      <c r="E73" s="158"/>
      <c r="F73" s="158"/>
      <c r="G73" s="200" t="s">
        <v>246</v>
      </c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2"/>
      <c r="Z73" s="177" t="s">
        <v>71</v>
      </c>
      <c r="AA73" s="177"/>
      <c r="AB73" s="177"/>
      <c r="AC73" s="177"/>
      <c r="AD73" s="177"/>
      <c r="AE73" s="200" t="s">
        <v>185</v>
      </c>
      <c r="AF73" s="201"/>
      <c r="AG73" s="201"/>
      <c r="AH73" s="201"/>
      <c r="AI73" s="201"/>
      <c r="AJ73" s="201"/>
      <c r="AK73" s="201"/>
      <c r="AL73" s="201"/>
      <c r="AM73" s="201"/>
      <c r="AN73" s="202"/>
      <c r="AO73" s="178">
        <v>0</v>
      </c>
      <c r="AP73" s="178"/>
      <c r="AQ73" s="178"/>
      <c r="AR73" s="178"/>
      <c r="AS73" s="178"/>
      <c r="AT73" s="178"/>
      <c r="AU73" s="178"/>
      <c r="AV73" s="178"/>
      <c r="AW73" s="178">
        <v>1</v>
      </c>
      <c r="AX73" s="178"/>
      <c r="AY73" s="178"/>
      <c r="AZ73" s="178"/>
      <c r="BA73" s="178"/>
      <c r="BB73" s="178"/>
      <c r="BC73" s="178"/>
      <c r="BD73" s="178"/>
      <c r="BE73" s="178">
        <v>1</v>
      </c>
      <c r="BF73" s="178"/>
      <c r="BG73" s="178"/>
      <c r="BH73" s="178"/>
      <c r="BI73" s="178"/>
      <c r="BJ73" s="178"/>
      <c r="BK73" s="178"/>
      <c r="BL73" s="178"/>
    </row>
    <row r="74" spans="1:79" s="4" customFormat="1" ht="12.75" customHeight="1" x14ac:dyDescent="0.2">
      <c r="A74" s="180">
        <v>0</v>
      </c>
      <c r="B74" s="180"/>
      <c r="C74" s="180"/>
      <c r="D74" s="180"/>
      <c r="E74" s="180"/>
      <c r="F74" s="180"/>
      <c r="G74" s="203" t="s">
        <v>83</v>
      </c>
      <c r="H74" s="204"/>
      <c r="I74" s="204"/>
      <c r="J74" s="204"/>
      <c r="K74" s="204"/>
      <c r="L74" s="204"/>
      <c r="M74" s="204"/>
      <c r="N74" s="204"/>
      <c r="O74" s="204"/>
      <c r="P74" s="204"/>
      <c r="Q74" s="204"/>
      <c r="R74" s="204"/>
      <c r="S74" s="204"/>
      <c r="T74" s="204"/>
      <c r="U74" s="204"/>
      <c r="V74" s="204"/>
      <c r="W74" s="204"/>
      <c r="X74" s="204"/>
      <c r="Y74" s="205"/>
      <c r="Z74" s="198"/>
      <c r="AA74" s="198"/>
      <c r="AB74" s="198"/>
      <c r="AC74" s="198"/>
      <c r="AD74" s="198"/>
      <c r="AE74" s="203"/>
      <c r="AF74" s="204"/>
      <c r="AG74" s="204"/>
      <c r="AH74" s="204"/>
      <c r="AI74" s="204"/>
      <c r="AJ74" s="204"/>
      <c r="AK74" s="204"/>
      <c r="AL74" s="204"/>
      <c r="AM74" s="204"/>
      <c r="AN74" s="205"/>
      <c r="AO74" s="179"/>
      <c r="AP74" s="179"/>
      <c r="AQ74" s="179"/>
      <c r="AR74" s="179"/>
      <c r="AS74" s="179"/>
      <c r="AT74" s="179"/>
      <c r="AU74" s="179"/>
      <c r="AV74" s="179"/>
      <c r="AW74" s="179"/>
      <c r="AX74" s="179"/>
      <c r="AY74" s="179"/>
      <c r="AZ74" s="179"/>
      <c r="BA74" s="179"/>
      <c r="BB74" s="179"/>
      <c r="BC74" s="179"/>
      <c r="BD74" s="179"/>
      <c r="BE74" s="179"/>
      <c r="BF74" s="179"/>
      <c r="BG74" s="179"/>
      <c r="BH74" s="179"/>
      <c r="BI74" s="179"/>
      <c r="BJ74" s="179"/>
      <c r="BK74" s="179"/>
      <c r="BL74" s="179"/>
    </row>
    <row r="75" spans="1:79" ht="25.5" customHeight="1" x14ac:dyDescent="0.2">
      <c r="A75" s="158">
        <v>1</v>
      </c>
      <c r="B75" s="158"/>
      <c r="C75" s="158"/>
      <c r="D75" s="158"/>
      <c r="E75" s="158"/>
      <c r="F75" s="158"/>
      <c r="G75" s="200" t="s">
        <v>247</v>
      </c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2"/>
      <c r="Z75" s="177" t="s">
        <v>76</v>
      </c>
      <c r="AA75" s="177"/>
      <c r="AB75" s="177"/>
      <c r="AC75" s="177"/>
      <c r="AD75" s="177"/>
      <c r="AE75" s="200" t="s">
        <v>85</v>
      </c>
      <c r="AF75" s="201"/>
      <c r="AG75" s="201"/>
      <c r="AH75" s="201"/>
      <c r="AI75" s="201"/>
      <c r="AJ75" s="201"/>
      <c r="AK75" s="201"/>
      <c r="AL75" s="201"/>
      <c r="AM75" s="201"/>
      <c r="AN75" s="202"/>
      <c r="AO75" s="178">
        <v>0</v>
      </c>
      <c r="AP75" s="178"/>
      <c r="AQ75" s="178"/>
      <c r="AR75" s="178"/>
      <c r="AS75" s="178"/>
      <c r="AT75" s="178"/>
      <c r="AU75" s="178"/>
      <c r="AV75" s="178"/>
      <c r="AW75" s="178">
        <v>550000</v>
      </c>
      <c r="AX75" s="178"/>
      <c r="AY75" s="178"/>
      <c r="AZ75" s="178"/>
      <c r="BA75" s="178"/>
      <c r="BB75" s="178"/>
      <c r="BC75" s="178"/>
      <c r="BD75" s="178"/>
      <c r="BE75" s="178">
        <v>550000</v>
      </c>
      <c r="BF75" s="178"/>
      <c r="BG75" s="178"/>
      <c r="BH75" s="178"/>
      <c r="BI75" s="178"/>
      <c r="BJ75" s="178"/>
      <c r="BK75" s="178"/>
      <c r="BL75" s="178"/>
    </row>
    <row r="76" spans="1:79" ht="25.5" customHeight="1" x14ac:dyDescent="0.2">
      <c r="A76" s="158">
        <v>2</v>
      </c>
      <c r="B76" s="158"/>
      <c r="C76" s="158"/>
      <c r="D76" s="158"/>
      <c r="E76" s="158"/>
      <c r="F76" s="158"/>
      <c r="G76" s="200" t="s">
        <v>248</v>
      </c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2"/>
      <c r="Z76" s="177" t="s">
        <v>76</v>
      </c>
      <c r="AA76" s="177"/>
      <c r="AB76" s="177"/>
      <c r="AC76" s="177"/>
      <c r="AD76" s="177"/>
      <c r="AE76" s="200" t="s">
        <v>85</v>
      </c>
      <c r="AF76" s="201"/>
      <c r="AG76" s="201"/>
      <c r="AH76" s="201"/>
      <c r="AI76" s="201"/>
      <c r="AJ76" s="201"/>
      <c r="AK76" s="201"/>
      <c r="AL76" s="201"/>
      <c r="AM76" s="201"/>
      <c r="AN76" s="202"/>
      <c r="AO76" s="178">
        <v>0</v>
      </c>
      <c r="AP76" s="178"/>
      <c r="AQ76" s="178"/>
      <c r="AR76" s="178"/>
      <c r="AS76" s="178"/>
      <c r="AT76" s="178"/>
      <c r="AU76" s="178"/>
      <c r="AV76" s="178"/>
      <c r="AW76" s="178">
        <v>49900</v>
      </c>
      <c r="AX76" s="178"/>
      <c r="AY76" s="178"/>
      <c r="AZ76" s="178"/>
      <c r="BA76" s="178"/>
      <c r="BB76" s="178"/>
      <c r="BC76" s="178"/>
      <c r="BD76" s="178"/>
      <c r="BE76" s="178">
        <v>49900</v>
      </c>
      <c r="BF76" s="178"/>
      <c r="BG76" s="178"/>
      <c r="BH76" s="178"/>
      <c r="BI76" s="178"/>
      <c r="BJ76" s="178"/>
      <c r="BK76" s="178"/>
      <c r="BL76" s="178"/>
    </row>
    <row r="77" spans="1:79" ht="25.5" customHeight="1" x14ac:dyDescent="0.2">
      <c r="A77" s="158">
        <v>3</v>
      </c>
      <c r="B77" s="158"/>
      <c r="C77" s="158"/>
      <c r="D77" s="158"/>
      <c r="E77" s="158"/>
      <c r="F77" s="158"/>
      <c r="G77" s="200" t="s">
        <v>249</v>
      </c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2"/>
      <c r="Z77" s="177" t="s">
        <v>76</v>
      </c>
      <c r="AA77" s="177"/>
      <c r="AB77" s="177"/>
      <c r="AC77" s="177"/>
      <c r="AD77" s="177"/>
      <c r="AE77" s="200" t="s">
        <v>85</v>
      </c>
      <c r="AF77" s="201"/>
      <c r="AG77" s="201"/>
      <c r="AH77" s="201"/>
      <c r="AI77" s="201"/>
      <c r="AJ77" s="201"/>
      <c r="AK77" s="201"/>
      <c r="AL77" s="201"/>
      <c r="AM77" s="201"/>
      <c r="AN77" s="202"/>
      <c r="AO77" s="178">
        <v>0</v>
      </c>
      <c r="AP77" s="178"/>
      <c r="AQ77" s="178"/>
      <c r="AR77" s="178"/>
      <c r="AS77" s="178"/>
      <c r="AT77" s="178"/>
      <c r="AU77" s="178"/>
      <c r="AV77" s="178"/>
      <c r="AW77" s="178">
        <v>370000</v>
      </c>
      <c r="AX77" s="178"/>
      <c r="AY77" s="178"/>
      <c r="AZ77" s="178"/>
      <c r="BA77" s="178"/>
      <c r="BB77" s="178"/>
      <c r="BC77" s="178"/>
      <c r="BD77" s="178"/>
      <c r="BE77" s="178">
        <v>370000</v>
      </c>
      <c r="BF77" s="178"/>
      <c r="BG77" s="178"/>
      <c r="BH77" s="178"/>
      <c r="BI77" s="178"/>
      <c r="BJ77" s="178"/>
      <c r="BK77" s="178"/>
      <c r="BL77" s="178"/>
    </row>
    <row r="78" spans="1:79" s="4" customFormat="1" ht="12.75" customHeight="1" x14ac:dyDescent="0.2">
      <c r="A78" s="180">
        <v>0</v>
      </c>
      <c r="B78" s="180"/>
      <c r="C78" s="180"/>
      <c r="D78" s="180"/>
      <c r="E78" s="180"/>
      <c r="F78" s="180"/>
      <c r="G78" s="203" t="s">
        <v>89</v>
      </c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5"/>
      <c r="Z78" s="198"/>
      <c r="AA78" s="198"/>
      <c r="AB78" s="198"/>
      <c r="AC78" s="198"/>
      <c r="AD78" s="198"/>
      <c r="AE78" s="203"/>
      <c r="AF78" s="204"/>
      <c r="AG78" s="204"/>
      <c r="AH78" s="204"/>
      <c r="AI78" s="204"/>
      <c r="AJ78" s="204"/>
      <c r="AK78" s="204"/>
      <c r="AL78" s="204"/>
      <c r="AM78" s="204"/>
      <c r="AN78" s="205"/>
      <c r="AO78" s="179"/>
      <c r="AP78" s="179"/>
      <c r="AQ78" s="179"/>
      <c r="AR78" s="179"/>
      <c r="AS78" s="179"/>
      <c r="AT78" s="179"/>
      <c r="AU78" s="179"/>
      <c r="AV78" s="179"/>
      <c r="AW78" s="179"/>
      <c r="AX78" s="179"/>
      <c r="AY78" s="179"/>
      <c r="AZ78" s="179"/>
      <c r="BA78" s="179"/>
      <c r="BB78" s="179"/>
      <c r="BC78" s="179"/>
      <c r="BD78" s="179"/>
      <c r="BE78" s="179"/>
      <c r="BF78" s="179"/>
      <c r="BG78" s="179"/>
      <c r="BH78" s="179"/>
      <c r="BI78" s="179"/>
      <c r="BJ78" s="179"/>
      <c r="BK78" s="179"/>
      <c r="BL78" s="179"/>
    </row>
    <row r="79" spans="1:79" ht="25.5" customHeight="1" x14ac:dyDescent="0.2">
      <c r="A79" s="158">
        <v>1</v>
      </c>
      <c r="B79" s="158"/>
      <c r="C79" s="158"/>
      <c r="D79" s="158"/>
      <c r="E79" s="158"/>
      <c r="F79" s="158"/>
      <c r="G79" s="200" t="s">
        <v>250</v>
      </c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2"/>
      <c r="Z79" s="177" t="s">
        <v>91</v>
      </c>
      <c r="AA79" s="177"/>
      <c r="AB79" s="177"/>
      <c r="AC79" s="177"/>
      <c r="AD79" s="177"/>
      <c r="AE79" s="200" t="s">
        <v>85</v>
      </c>
      <c r="AF79" s="201"/>
      <c r="AG79" s="201"/>
      <c r="AH79" s="201"/>
      <c r="AI79" s="201"/>
      <c r="AJ79" s="201"/>
      <c r="AK79" s="201"/>
      <c r="AL79" s="201"/>
      <c r="AM79" s="201"/>
      <c r="AN79" s="202"/>
      <c r="AO79" s="178">
        <v>0</v>
      </c>
      <c r="AP79" s="178"/>
      <c r="AQ79" s="178"/>
      <c r="AR79" s="178"/>
      <c r="AS79" s="178"/>
      <c r="AT79" s="178"/>
      <c r="AU79" s="178"/>
      <c r="AV79" s="178"/>
      <c r="AW79" s="178">
        <v>100</v>
      </c>
      <c r="AX79" s="178"/>
      <c r="AY79" s="178"/>
      <c r="AZ79" s="178"/>
      <c r="BA79" s="178"/>
      <c r="BB79" s="178"/>
      <c r="BC79" s="178"/>
      <c r="BD79" s="178"/>
      <c r="BE79" s="178">
        <v>100</v>
      </c>
      <c r="BF79" s="178"/>
      <c r="BG79" s="178"/>
      <c r="BH79" s="178"/>
      <c r="BI79" s="178"/>
      <c r="BJ79" s="178"/>
      <c r="BK79" s="178"/>
      <c r="BL79" s="178"/>
    </row>
    <row r="80" spans="1:79" ht="25.5" customHeight="1" x14ac:dyDescent="0.2">
      <c r="A80" s="158">
        <v>2</v>
      </c>
      <c r="B80" s="158"/>
      <c r="C80" s="158"/>
      <c r="D80" s="158"/>
      <c r="E80" s="158"/>
      <c r="F80" s="158"/>
      <c r="G80" s="200" t="s">
        <v>251</v>
      </c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2"/>
      <c r="Z80" s="177" t="s">
        <v>91</v>
      </c>
      <c r="AA80" s="177"/>
      <c r="AB80" s="177"/>
      <c r="AC80" s="177"/>
      <c r="AD80" s="177"/>
      <c r="AE80" s="200" t="s">
        <v>85</v>
      </c>
      <c r="AF80" s="201"/>
      <c r="AG80" s="201"/>
      <c r="AH80" s="201"/>
      <c r="AI80" s="201"/>
      <c r="AJ80" s="201"/>
      <c r="AK80" s="201"/>
      <c r="AL80" s="201"/>
      <c r="AM80" s="201"/>
      <c r="AN80" s="202"/>
      <c r="AO80" s="178">
        <v>0</v>
      </c>
      <c r="AP80" s="178"/>
      <c r="AQ80" s="178"/>
      <c r="AR80" s="178"/>
      <c r="AS80" s="178"/>
      <c r="AT80" s="178"/>
      <c r="AU80" s="178"/>
      <c r="AV80" s="178"/>
      <c r="AW80" s="178">
        <v>100</v>
      </c>
      <c r="AX80" s="178"/>
      <c r="AY80" s="178"/>
      <c r="AZ80" s="178"/>
      <c r="BA80" s="178"/>
      <c r="BB80" s="178"/>
      <c r="BC80" s="178"/>
      <c r="BD80" s="178"/>
      <c r="BE80" s="178">
        <v>100</v>
      </c>
      <c r="BF80" s="178"/>
      <c r="BG80" s="178"/>
      <c r="BH80" s="178"/>
      <c r="BI80" s="178"/>
      <c r="BJ80" s="178"/>
      <c r="BK80" s="178"/>
      <c r="BL80" s="178"/>
    </row>
    <row r="81" spans="1:64" ht="25.5" customHeight="1" x14ac:dyDescent="0.2">
      <c r="A81" s="158">
        <v>3</v>
      </c>
      <c r="B81" s="158"/>
      <c r="C81" s="158"/>
      <c r="D81" s="158"/>
      <c r="E81" s="158"/>
      <c r="F81" s="158"/>
      <c r="G81" s="200" t="s">
        <v>252</v>
      </c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2"/>
      <c r="Z81" s="177" t="s">
        <v>91</v>
      </c>
      <c r="AA81" s="177"/>
      <c r="AB81" s="177"/>
      <c r="AC81" s="177"/>
      <c r="AD81" s="177"/>
      <c r="AE81" s="200" t="s">
        <v>85</v>
      </c>
      <c r="AF81" s="201"/>
      <c r="AG81" s="201"/>
      <c r="AH81" s="201"/>
      <c r="AI81" s="201"/>
      <c r="AJ81" s="201"/>
      <c r="AK81" s="201"/>
      <c r="AL81" s="201"/>
      <c r="AM81" s="201"/>
      <c r="AN81" s="202"/>
      <c r="AO81" s="178">
        <v>0</v>
      </c>
      <c r="AP81" s="178"/>
      <c r="AQ81" s="178"/>
      <c r="AR81" s="178"/>
      <c r="AS81" s="178"/>
      <c r="AT81" s="178"/>
      <c r="AU81" s="178"/>
      <c r="AV81" s="178"/>
      <c r="AW81" s="178">
        <v>100</v>
      </c>
      <c r="AX81" s="178"/>
      <c r="AY81" s="178"/>
      <c r="AZ81" s="178"/>
      <c r="BA81" s="178"/>
      <c r="BB81" s="178"/>
      <c r="BC81" s="178"/>
      <c r="BD81" s="178"/>
      <c r="BE81" s="178">
        <v>100</v>
      </c>
      <c r="BF81" s="178"/>
      <c r="BG81" s="178"/>
      <c r="BH81" s="178"/>
      <c r="BI81" s="178"/>
      <c r="BJ81" s="178"/>
      <c r="BK81" s="178"/>
      <c r="BL81" s="178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5" customHeight="1" x14ac:dyDescent="0.2">
      <c r="A84" s="191" t="s">
        <v>100</v>
      </c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3"/>
      <c r="X84" s="193"/>
      <c r="Y84" s="193"/>
      <c r="Z84" s="193"/>
      <c r="AA84" s="193"/>
      <c r="AB84" s="193"/>
      <c r="AC84" s="193"/>
      <c r="AD84" s="193"/>
      <c r="AE84" s="193"/>
      <c r="AF84" s="193"/>
      <c r="AG84" s="193"/>
      <c r="AH84" s="193"/>
      <c r="AI84" s="193"/>
      <c r="AJ84" s="193"/>
      <c r="AK84" s="193"/>
      <c r="AL84" s="193"/>
      <c r="AM84" s="193"/>
      <c r="AN84" s="5"/>
      <c r="AO84" s="142" t="s">
        <v>102</v>
      </c>
      <c r="AP84" s="132"/>
      <c r="AQ84" s="132"/>
      <c r="AR84" s="132"/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</row>
    <row r="85" spans="1:64" x14ac:dyDescent="0.2">
      <c r="W85" s="186" t="s">
        <v>5</v>
      </c>
      <c r="X85" s="186"/>
      <c r="Y85" s="186"/>
      <c r="Z85" s="186"/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O85" s="186" t="s">
        <v>52</v>
      </c>
      <c r="AP85" s="186"/>
      <c r="AQ85" s="186"/>
      <c r="AR85" s="186"/>
      <c r="AS85" s="186"/>
      <c r="AT85" s="186"/>
      <c r="AU85" s="186"/>
      <c r="AV85" s="186"/>
      <c r="AW85" s="186"/>
      <c r="AX85" s="186"/>
      <c r="AY85" s="186"/>
      <c r="AZ85" s="186"/>
      <c r="BA85" s="186"/>
      <c r="BB85" s="186"/>
      <c r="BC85" s="186"/>
      <c r="BD85" s="186"/>
      <c r="BE85" s="186"/>
      <c r="BF85" s="186"/>
      <c r="BG85" s="186"/>
    </row>
    <row r="86" spans="1:64" ht="15.75" customHeight="1" x14ac:dyDescent="0.2">
      <c r="A86" s="194" t="s">
        <v>3</v>
      </c>
      <c r="B86" s="194"/>
      <c r="C86" s="194"/>
      <c r="D86" s="194"/>
      <c r="E86" s="194"/>
      <c r="F86" s="194"/>
    </row>
    <row r="87" spans="1:64" ht="13.15" customHeight="1" x14ac:dyDescent="0.2">
      <c r="A87" s="131" t="s">
        <v>99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</row>
    <row r="88" spans="1:64" x14ac:dyDescent="0.2">
      <c r="A88" s="190" t="s">
        <v>47</v>
      </c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0"/>
      <c r="AG88" s="190"/>
      <c r="AH88" s="190"/>
      <c r="AI88" s="190"/>
      <c r="AJ88" s="190"/>
      <c r="AK88" s="190"/>
      <c r="AL88" s="190"/>
      <c r="AM88" s="190"/>
      <c r="AN88" s="190"/>
      <c r="AO88" s="190"/>
      <c r="AP88" s="190"/>
      <c r="AQ88" s="190"/>
      <c r="AR88" s="190"/>
      <c r="AS88" s="190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">
      <c r="A90" s="191" t="s">
        <v>101</v>
      </c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193"/>
      <c r="AL90" s="193"/>
      <c r="AM90" s="193"/>
      <c r="AN90" s="5"/>
      <c r="AO90" s="142" t="s">
        <v>103</v>
      </c>
      <c r="AP90" s="132"/>
      <c r="AQ90" s="132"/>
      <c r="AR90" s="132"/>
      <c r="AS90" s="132"/>
      <c r="AT90" s="132"/>
      <c r="AU90" s="132"/>
      <c r="AV90" s="132"/>
      <c r="AW90" s="132"/>
      <c r="AX90" s="132"/>
      <c r="AY90" s="132"/>
      <c r="AZ90" s="132"/>
      <c r="BA90" s="132"/>
      <c r="BB90" s="132"/>
      <c r="BC90" s="132"/>
      <c r="BD90" s="132"/>
      <c r="BE90" s="132"/>
      <c r="BF90" s="132"/>
      <c r="BG90" s="132"/>
    </row>
    <row r="91" spans="1:64" x14ac:dyDescent="0.2">
      <c r="W91" s="186" t="s">
        <v>5</v>
      </c>
      <c r="X91" s="186"/>
      <c r="Y91" s="186"/>
      <c r="Z91" s="186"/>
      <c r="AA91" s="186"/>
      <c r="AB91" s="186"/>
      <c r="AC91" s="186"/>
      <c r="AD91" s="186"/>
      <c r="AE91" s="186"/>
      <c r="AF91" s="186"/>
      <c r="AG91" s="186"/>
      <c r="AH91" s="186"/>
      <c r="AI91" s="186"/>
      <c r="AJ91" s="186"/>
      <c r="AK91" s="186"/>
      <c r="AL91" s="186"/>
      <c r="AM91" s="186"/>
      <c r="AO91" s="186" t="s">
        <v>52</v>
      </c>
      <c r="AP91" s="186"/>
      <c r="AQ91" s="186"/>
      <c r="AR91" s="186"/>
      <c r="AS91" s="186"/>
      <c r="AT91" s="186"/>
      <c r="AU91" s="186"/>
      <c r="AV91" s="186"/>
      <c r="AW91" s="186"/>
      <c r="AX91" s="186"/>
      <c r="AY91" s="186"/>
      <c r="AZ91" s="186"/>
      <c r="BA91" s="186"/>
      <c r="BB91" s="186"/>
      <c r="BC91" s="186"/>
      <c r="BD91" s="186"/>
      <c r="BE91" s="186"/>
      <c r="BF91" s="186"/>
      <c r="BG91" s="186"/>
    </row>
    <row r="92" spans="1:64" x14ac:dyDescent="0.2">
      <c r="A92" s="185"/>
      <c r="B92" s="185"/>
      <c r="C92" s="185"/>
      <c r="D92" s="185"/>
      <c r="E92" s="185"/>
      <c r="F92" s="185"/>
      <c r="G92" s="185"/>
      <c r="H92" s="185"/>
    </row>
    <row r="93" spans="1:64" x14ac:dyDescent="0.2">
      <c r="A93" s="186" t="s">
        <v>45</v>
      </c>
      <c r="B93" s="186"/>
      <c r="C93" s="186"/>
      <c r="D93" s="186"/>
      <c r="E93" s="186"/>
      <c r="F93" s="186"/>
      <c r="G93" s="186"/>
      <c r="H93" s="186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77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S53:AZ53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2:H92"/>
    <mergeCell ref="A93:H93"/>
    <mergeCell ref="A33:F33"/>
    <mergeCell ref="G33:BL33"/>
    <mergeCell ref="A50:C50"/>
    <mergeCell ref="D50:AB50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65:BL65"/>
    <mergeCell ref="A66:F66"/>
    <mergeCell ref="G66:Y66"/>
    <mergeCell ref="Z66:AD66"/>
    <mergeCell ref="AE66:AN6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AY56"/>
    <mergeCell ref="A57:C57"/>
    <mergeCell ref="D57:AA57"/>
    <mergeCell ref="AB57:AI57"/>
    <mergeCell ref="AJ57:AQ57"/>
    <mergeCell ref="AR57:AY57"/>
    <mergeCell ref="A49:C49"/>
    <mergeCell ref="D49:AB49"/>
    <mergeCell ref="AC49:AJ49"/>
    <mergeCell ref="AK49:AR49"/>
    <mergeCell ref="AS49:AZ49"/>
    <mergeCell ref="A55:BL55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3:C53"/>
    <mergeCell ref="D53:AB53"/>
    <mergeCell ref="AC53:AJ53"/>
    <mergeCell ref="AK53:AR53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2:F42"/>
    <mergeCell ref="G42:BL42"/>
    <mergeCell ref="A44:AZ44"/>
    <mergeCell ref="A45:AZ45"/>
    <mergeCell ref="A46:C46"/>
    <mergeCell ref="D46:AB46"/>
    <mergeCell ref="AC46:AJ46"/>
    <mergeCell ref="AK46:AR46"/>
    <mergeCell ref="AS46:AZ46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52:C52"/>
    <mergeCell ref="D52:AB52"/>
    <mergeCell ref="AC52:AJ52"/>
    <mergeCell ref="AK52:AR52"/>
    <mergeCell ref="AS52:AZ52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</mergeCells>
  <conditionalFormatting sqref="G66:L66">
    <cfRule type="cellIs" dxfId="334" priority="37" stopIfTrue="1" operator="equal">
      <formula>$G65</formula>
    </cfRule>
  </conditionalFormatting>
  <conditionalFormatting sqref="D49">
    <cfRule type="cellIs" dxfId="333" priority="38" stopIfTrue="1" operator="equal">
      <formula>$D48</formula>
    </cfRule>
  </conditionalFormatting>
  <conditionalFormatting sqref="A66:F66">
    <cfRule type="cellIs" dxfId="332" priority="39" stopIfTrue="1" operator="equal">
      <formula>0</formula>
    </cfRule>
  </conditionalFormatting>
  <conditionalFormatting sqref="D50">
    <cfRule type="cellIs" dxfId="331" priority="36" stopIfTrue="1" operator="equal">
      <formula>$D49</formula>
    </cfRule>
  </conditionalFormatting>
  <conditionalFormatting sqref="D51:D52">
    <cfRule type="cellIs" dxfId="330" priority="35" stopIfTrue="1" operator="equal">
      <formula>$D50</formula>
    </cfRule>
  </conditionalFormatting>
  <conditionalFormatting sqref="D53">
    <cfRule type="cellIs" dxfId="329" priority="34" stopIfTrue="1" operator="equal">
      <formula>$D51</formula>
    </cfRule>
  </conditionalFormatting>
  <conditionalFormatting sqref="G67">
    <cfRule type="cellIs" dxfId="328" priority="31" stopIfTrue="1" operator="equal">
      <formula>$G66</formula>
    </cfRule>
  </conditionalFormatting>
  <conditionalFormatting sqref="A67:F67">
    <cfRule type="cellIs" dxfId="327" priority="32" stopIfTrue="1" operator="equal">
      <formula>0</formula>
    </cfRule>
  </conditionalFormatting>
  <conditionalFormatting sqref="G68">
    <cfRule type="cellIs" dxfId="326" priority="29" stopIfTrue="1" operator="equal">
      <formula>$G67</formula>
    </cfRule>
  </conditionalFormatting>
  <conditionalFormatting sqref="A68:F68">
    <cfRule type="cellIs" dxfId="325" priority="30" stopIfTrue="1" operator="equal">
      <formula>0</formula>
    </cfRule>
  </conditionalFormatting>
  <conditionalFormatting sqref="G69">
    <cfRule type="cellIs" dxfId="324" priority="27" stopIfTrue="1" operator="equal">
      <formula>$G68</formula>
    </cfRule>
  </conditionalFormatting>
  <conditionalFormatting sqref="A69:F69">
    <cfRule type="cellIs" dxfId="323" priority="28" stopIfTrue="1" operator="equal">
      <formula>0</formula>
    </cfRule>
  </conditionalFormatting>
  <conditionalFormatting sqref="G70">
    <cfRule type="cellIs" dxfId="322" priority="25" stopIfTrue="1" operator="equal">
      <formula>$G69</formula>
    </cfRule>
  </conditionalFormatting>
  <conditionalFormatting sqref="A70:F70">
    <cfRule type="cellIs" dxfId="321" priority="26" stopIfTrue="1" operator="equal">
      <formula>0</formula>
    </cfRule>
  </conditionalFormatting>
  <conditionalFormatting sqref="G71">
    <cfRule type="cellIs" dxfId="320" priority="23" stopIfTrue="1" operator="equal">
      <formula>$G70</formula>
    </cfRule>
  </conditionalFormatting>
  <conditionalFormatting sqref="A71:F71">
    <cfRule type="cellIs" dxfId="319" priority="24" stopIfTrue="1" operator="equal">
      <formula>0</formula>
    </cfRule>
  </conditionalFormatting>
  <conditionalFormatting sqref="G72">
    <cfRule type="cellIs" dxfId="318" priority="21" stopIfTrue="1" operator="equal">
      <formula>$G71</formula>
    </cfRule>
  </conditionalFormatting>
  <conditionalFormatting sqref="A72:F72">
    <cfRule type="cellIs" dxfId="317" priority="22" stopIfTrue="1" operator="equal">
      <formula>0</formula>
    </cfRule>
  </conditionalFormatting>
  <conditionalFormatting sqref="G73">
    <cfRule type="cellIs" dxfId="316" priority="19" stopIfTrue="1" operator="equal">
      <formula>$G72</formula>
    </cfRule>
  </conditionalFormatting>
  <conditionalFormatting sqref="A73:F73">
    <cfRule type="cellIs" dxfId="315" priority="20" stopIfTrue="1" operator="equal">
      <formula>0</formula>
    </cfRule>
  </conditionalFormatting>
  <conditionalFormatting sqref="G74">
    <cfRule type="cellIs" dxfId="314" priority="17" stopIfTrue="1" operator="equal">
      <formula>$G73</formula>
    </cfRule>
  </conditionalFormatting>
  <conditionalFormatting sqref="A74:F74">
    <cfRule type="cellIs" dxfId="313" priority="18" stopIfTrue="1" operator="equal">
      <formula>0</formula>
    </cfRule>
  </conditionalFormatting>
  <conditionalFormatting sqref="G75">
    <cfRule type="cellIs" dxfId="312" priority="15" stopIfTrue="1" operator="equal">
      <formula>$G74</formula>
    </cfRule>
  </conditionalFormatting>
  <conditionalFormatting sqref="A75:F75">
    <cfRule type="cellIs" dxfId="311" priority="16" stopIfTrue="1" operator="equal">
      <formula>0</formula>
    </cfRule>
  </conditionalFormatting>
  <conditionalFormatting sqref="G76">
    <cfRule type="cellIs" dxfId="310" priority="13" stopIfTrue="1" operator="equal">
      <formula>$G75</formula>
    </cfRule>
  </conditionalFormatting>
  <conditionalFormatting sqref="A76:F76">
    <cfRule type="cellIs" dxfId="309" priority="14" stopIfTrue="1" operator="equal">
      <formula>0</formula>
    </cfRule>
  </conditionalFormatting>
  <conditionalFormatting sqref="G77">
    <cfRule type="cellIs" dxfId="308" priority="11" stopIfTrue="1" operator="equal">
      <formula>$G76</formula>
    </cfRule>
  </conditionalFormatting>
  <conditionalFormatting sqref="A77:F77">
    <cfRule type="cellIs" dxfId="307" priority="12" stopIfTrue="1" operator="equal">
      <formula>0</formula>
    </cfRule>
  </conditionalFormatting>
  <conditionalFormatting sqref="G78">
    <cfRule type="cellIs" dxfId="306" priority="9" stopIfTrue="1" operator="equal">
      <formula>$G77</formula>
    </cfRule>
  </conditionalFormatting>
  <conditionalFormatting sqref="A78:F78">
    <cfRule type="cellIs" dxfId="305" priority="10" stopIfTrue="1" operator="equal">
      <formula>0</formula>
    </cfRule>
  </conditionalFormatting>
  <conditionalFormatting sqref="G79">
    <cfRule type="cellIs" dxfId="304" priority="7" stopIfTrue="1" operator="equal">
      <formula>$G78</formula>
    </cfRule>
  </conditionalFormatting>
  <conditionalFormatting sqref="A79:F79">
    <cfRule type="cellIs" dxfId="303" priority="8" stopIfTrue="1" operator="equal">
      <formula>0</formula>
    </cfRule>
  </conditionalFormatting>
  <conditionalFormatting sqref="G80">
    <cfRule type="cellIs" dxfId="302" priority="5" stopIfTrue="1" operator="equal">
      <formula>$G79</formula>
    </cfRule>
  </conditionalFormatting>
  <conditionalFormatting sqref="A80:F80">
    <cfRule type="cellIs" dxfId="301" priority="6" stopIfTrue="1" operator="equal">
      <formula>0</formula>
    </cfRule>
  </conditionalFormatting>
  <conditionalFormatting sqref="G81">
    <cfRule type="cellIs" dxfId="300" priority="3" stopIfTrue="1" operator="equal">
      <formula>$G80</formula>
    </cfRule>
  </conditionalFormatting>
  <conditionalFormatting sqref="A81:F81">
    <cfRule type="cellIs" dxfId="299" priority="4" stopIfTrue="1" operator="equal">
      <formula>0</formula>
    </cfRule>
  </conditionalFormatting>
  <pageMargins left="0.19685039370078741" right="0.19685039370078741" top="0.39370078740157483" bottom="0.19685039370078741" header="0" footer="0"/>
  <pageSetup paperSize="9" scale="79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2"/>
  <sheetViews>
    <sheetView view="pageBreakPreview" zoomScale="75" zoomScaleNormal="100" zoomScaleSheetLayoutView="75" workbookViewId="0">
      <selection activeCell="BP106" sqref="BP106"/>
    </sheetView>
  </sheetViews>
  <sheetFormatPr defaultRowHeight="12.75" x14ac:dyDescent="0.2"/>
  <cols>
    <col min="1" max="2" width="2.85546875" style="1" customWidth="1"/>
    <col min="3" max="3" width="1.85546875" style="1" customWidth="1"/>
    <col min="4" max="4" width="2.85546875" style="1" customWidth="1"/>
    <col min="5" max="5" width="1.85546875" style="1" customWidth="1"/>
    <col min="6" max="6" width="5.85546875" style="1" customWidth="1"/>
    <col min="7" max="33" width="2.85546875" style="1" customWidth="1"/>
    <col min="34" max="34" width="7.5703125" style="1" customWidth="1"/>
    <col min="35" max="38" width="2.85546875" style="1" customWidth="1"/>
    <col min="39" max="39" width="9.28515625" style="1" customWidth="1"/>
    <col min="40" max="53" width="2.85546875" style="1" customWidth="1"/>
    <col min="54" max="54" width="1.7109375" style="1" customWidth="1"/>
    <col min="55" max="55" width="3.5703125" style="1" customWidth="1"/>
    <col min="56" max="60" width="2.85546875" style="1" customWidth="1"/>
    <col min="61" max="61" width="2.28515625" style="1" customWidth="1"/>
    <col min="62" max="62" width="2.85546875" style="1" customWidth="1"/>
    <col min="63" max="63" width="1.85546875" style="1" customWidth="1"/>
    <col min="64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9" t="s">
        <v>35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</row>
    <row r="2" spans="1:77" ht="15.95" customHeight="1" x14ac:dyDescent="0.2">
      <c r="AO2" s="130" t="s">
        <v>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77" ht="15" customHeight="1" x14ac:dyDescent="0.2">
      <c r="AO3" s="131" t="s">
        <v>97</v>
      </c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77" ht="32.1" customHeight="1" x14ac:dyDescent="0.2">
      <c r="AO4" s="133" t="s">
        <v>98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77" x14ac:dyDescent="0.2">
      <c r="AO5" s="135" t="s">
        <v>20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77" ht="7.5" customHeight="1" x14ac:dyDescent="0.2"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</row>
    <row r="7" spans="1:77" ht="12.75" customHeight="1" x14ac:dyDescent="0.2">
      <c r="AO7" s="142" t="s">
        <v>394</v>
      </c>
      <c r="AP7" s="132"/>
      <c r="AQ7" s="132"/>
      <c r="AR7" s="132"/>
      <c r="AS7" s="132"/>
      <c r="AT7" s="132"/>
      <c r="AU7" s="132"/>
      <c r="AV7" s="1" t="s">
        <v>63</v>
      </c>
      <c r="AW7" s="142">
        <v>23</v>
      </c>
      <c r="AX7" s="132"/>
      <c r="AY7" s="132"/>
      <c r="AZ7" s="132"/>
      <c r="BA7" s="132"/>
      <c r="BB7" s="132"/>
      <c r="BC7" s="132"/>
      <c r="BD7" s="132"/>
      <c r="BE7" s="132"/>
      <c r="BF7" s="13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43" t="s">
        <v>21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7" ht="15.75" customHeight="1" x14ac:dyDescent="0.2">
      <c r="A11" s="143" t="s">
        <v>107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39" t="s">
        <v>96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34"/>
      <c r="N13" s="141" t="s">
        <v>98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35"/>
      <c r="AU13" s="139" t="s">
        <v>104</v>
      </c>
      <c r="AV13" s="140"/>
      <c r="AW13" s="140"/>
      <c r="AX13" s="140"/>
      <c r="AY13" s="140"/>
      <c r="AZ13" s="140"/>
      <c r="BA13" s="140"/>
      <c r="BB13" s="1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7" t="s">
        <v>56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33"/>
      <c r="N14" s="138" t="s">
        <v>62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33"/>
      <c r="AU14" s="137" t="s">
        <v>55</v>
      </c>
      <c r="AV14" s="137"/>
      <c r="AW14" s="137"/>
      <c r="AX14" s="137"/>
      <c r="AY14" s="137"/>
      <c r="AZ14" s="137"/>
      <c r="BA14" s="137"/>
      <c r="BB14" s="13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39" t="s">
        <v>110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34"/>
      <c r="N16" s="141" t="s">
        <v>98</v>
      </c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35"/>
      <c r="AU16" s="139" t="s">
        <v>104</v>
      </c>
      <c r="AV16" s="140"/>
      <c r="AW16" s="140"/>
      <c r="AX16" s="140"/>
      <c r="AY16" s="140"/>
      <c r="AZ16" s="140"/>
      <c r="BA16" s="140"/>
      <c r="BB16" s="1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7" t="s">
        <v>56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33"/>
      <c r="N17" s="138" t="s">
        <v>61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33"/>
      <c r="AU17" s="137" t="s">
        <v>55</v>
      </c>
      <c r="AV17" s="137"/>
      <c r="AW17" s="137"/>
      <c r="AX17" s="137"/>
      <c r="AY17" s="137"/>
      <c r="AZ17" s="137"/>
      <c r="BA17" s="137"/>
      <c r="BB17" s="13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39" t="s">
        <v>281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N19" s="139" t="s">
        <v>283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26"/>
      <c r="AA19" s="139" t="s">
        <v>257</v>
      </c>
      <c r="AB19" s="140"/>
      <c r="AC19" s="140"/>
      <c r="AD19" s="140"/>
      <c r="AE19" s="140"/>
      <c r="AF19" s="140"/>
      <c r="AG19" s="140"/>
      <c r="AH19" s="140"/>
      <c r="AI19" s="140"/>
      <c r="AJ19" s="26"/>
      <c r="AK19" s="146" t="s">
        <v>282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26"/>
      <c r="BE19" s="139" t="s">
        <v>105</v>
      </c>
      <c r="BF19" s="140"/>
      <c r="BG19" s="140"/>
      <c r="BH19" s="140"/>
      <c r="BI19" s="140"/>
      <c r="BJ19" s="140"/>
      <c r="BK19" s="140"/>
      <c r="BL19" s="14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7" t="s">
        <v>56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N20" s="137" t="s">
        <v>57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8"/>
      <c r="AA20" s="144" t="s">
        <v>58</v>
      </c>
      <c r="AB20" s="144"/>
      <c r="AC20" s="144"/>
      <c r="AD20" s="144"/>
      <c r="AE20" s="144"/>
      <c r="AF20" s="144"/>
      <c r="AG20" s="144"/>
      <c r="AH20" s="144"/>
      <c r="AI20" s="144"/>
      <c r="AJ20" s="28"/>
      <c r="AK20" s="145" t="s">
        <v>59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8"/>
      <c r="BE20" s="137" t="s">
        <v>60</v>
      </c>
      <c r="BF20" s="137"/>
      <c r="BG20" s="137"/>
      <c r="BH20" s="137"/>
      <c r="BI20" s="137"/>
      <c r="BJ20" s="137"/>
      <c r="BK20" s="137"/>
      <c r="BL20" s="13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55" t="s">
        <v>50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v>3927949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51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v>0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49" t="s">
        <v>23</v>
      </c>
      <c r="BE22" s="149"/>
      <c r="BF22" s="149"/>
      <c r="BG22" s="149"/>
      <c r="BH22" s="149"/>
      <c r="BI22" s="149"/>
      <c r="BJ22" s="149"/>
      <c r="BK22" s="149"/>
      <c r="BL22" s="149"/>
    </row>
    <row r="23" spans="1:79" ht="24.95" customHeight="1" x14ac:dyDescent="0.2">
      <c r="A23" s="149" t="s">
        <v>22</v>
      </c>
      <c r="B23" s="149"/>
      <c r="C23" s="149"/>
      <c r="D23" s="149"/>
      <c r="E23" s="149"/>
      <c r="F23" s="149"/>
      <c r="G23" s="149"/>
      <c r="H23" s="149"/>
      <c r="I23" s="156">
        <v>3927949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49" t="s">
        <v>24</v>
      </c>
      <c r="U23" s="149"/>
      <c r="V23" s="149"/>
      <c r="W23" s="14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30" t="s">
        <v>37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</row>
    <row r="26" spans="1:79" ht="129.75" customHeight="1" x14ac:dyDescent="0.2">
      <c r="A26" s="147" t="s">
        <v>279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149" t="s">
        <v>36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</row>
    <row r="29" spans="1:79" ht="15" x14ac:dyDescent="0.2">
      <c r="A29" s="150" t="s">
        <v>28</v>
      </c>
      <c r="B29" s="150"/>
      <c r="C29" s="150"/>
      <c r="D29" s="150"/>
      <c r="E29" s="150"/>
      <c r="F29" s="150"/>
      <c r="G29" s="151" t="s">
        <v>40</v>
      </c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3"/>
    </row>
    <row r="30" spans="1:79" ht="15.75" hidden="1" x14ac:dyDescent="0.2">
      <c r="A30" s="154">
        <v>1</v>
      </c>
      <c r="B30" s="154"/>
      <c r="C30" s="154"/>
      <c r="D30" s="154"/>
      <c r="E30" s="154"/>
      <c r="F30" s="154"/>
      <c r="G30" s="151">
        <v>2</v>
      </c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3"/>
    </row>
    <row r="31" spans="1:79" ht="10.5" hidden="1" customHeight="1" x14ac:dyDescent="0.2">
      <c r="A31" s="158" t="s">
        <v>33</v>
      </c>
      <c r="B31" s="158"/>
      <c r="C31" s="158"/>
      <c r="D31" s="158"/>
      <c r="E31" s="158"/>
      <c r="F31" s="158"/>
      <c r="G31" s="159" t="s">
        <v>7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1"/>
      <c r="CA31" s="1" t="s">
        <v>49</v>
      </c>
    </row>
    <row r="32" spans="1:79" ht="12.75" customHeight="1" x14ac:dyDescent="0.2">
      <c r="A32" s="158">
        <v>1</v>
      </c>
      <c r="B32" s="158"/>
      <c r="C32" s="158"/>
      <c r="D32" s="158"/>
      <c r="E32" s="158"/>
      <c r="F32" s="158"/>
      <c r="G32" s="162" t="s">
        <v>264</v>
      </c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149" t="s">
        <v>38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</row>
    <row r="35" spans="1:79" ht="15.95" customHeight="1" x14ac:dyDescent="0.2">
      <c r="A35" s="165" t="s">
        <v>280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149" t="s">
        <v>39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</row>
    <row r="38" spans="1:79" ht="15" x14ac:dyDescent="0.2">
      <c r="A38" s="150" t="s">
        <v>28</v>
      </c>
      <c r="B38" s="150"/>
      <c r="C38" s="150"/>
      <c r="D38" s="150"/>
      <c r="E38" s="150"/>
      <c r="F38" s="150"/>
      <c r="G38" s="151" t="s">
        <v>25</v>
      </c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3"/>
    </row>
    <row r="39" spans="1:79" ht="15.75" hidden="1" x14ac:dyDescent="0.2">
      <c r="A39" s="154">
        <v>1</v>
      </c>
      <c r="B39" s="154"/>
      <c r="C39" s="154"/>
      <c r="D39" s="154"/>
      <c r="E39" s="154"/>
      <c r="F39" s="154"/>
      <c r="G39" s="151">
        <v>2</v>
      </c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3"/>
    </row>
    <row r="40" spans="1:79" ht="10.5" hidden="1" customHeight="1" x14ac:dyDescent="0.2">
      <c r="A40" s="158" t="s">
        <v>6</v>
      </c>
      <c r="B40" s="158"/>
      <c r="C40" s="158"/>
      <c r="D40" s="158"/>
      <c r="E40" s="158"/>
      <c r="F40" s="158"/>
      <c r="G40" s="159" t="s">
        <v>7</v>
      </c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1"/>
      <c r="CA40" s="1" t="s">
        <v>11</v>
      </c>
    </row>
    <row r="41" spans="1:79" ht="12.75" customHeight="1" x14ac:dyDescent="0.2">
      <c r="A41" s="158">
        <v>1</v>
      </c>
      <c r="B41" s="158"/>
      <c r="C41" s="158"/>
      <c r="D41" s="158"/>
      <c r="E41" s="158"/>
      <c r="F41" s="158"/>
      <c r="G41" s="162" t="s">
        <v>265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149" t="s">
        <v>41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66" t="s">
        <v>106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154" t="s">
        <v>28</v>
      </c>
      <c r="B45" s="154"/>
      <c r="C45" s="154"/>
      <c r="D45" s="167" t="s">
        <v>26</v>
      </c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9"/>
      <c r="AC45" s="154" t="s">
        <v>29</v>
      </c>
      <c r="AD45" s="154"/>
      <c r="AE45" s="154"/>
      <c r="AF45" s="154"/>
      <c r="AG45" s="154"/>
      <c r="AH45" s="154"/>
      <c r="AI45" s="154"/>
      <c r="AJ45" s="154"/>
      <c r="AK45" s="154" t="s">
        <v>30</v>
      </c>
      <c r="AL45" s="154"/>
      <c r="AM45" s="154"/>
      <c r="AN45" s="154"/>
      <c r="AO45" s="154"/>
      <c r="AP45" s="154"/>
      <c r="AQ45" s="154"/>
      <c r="AR45" s="154"/>
      <c r="AS45" s="154" t="s">
        <v>27</v>
      </c>
      <c r="AT45" s="154"/>
      <c r="AU45" s="154"/>
      <c r="AV45" s="154"/>
      <c r="AW45" s="154"/>
      <c r="AX45" s="154"/>
      <c r="AY45" s="154"/>
      <c r="AZ45" s="154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154">
        <v>1</v>
      </c>
      <c r="B46" s="154"/>
      <c r="C46" s="154"/>
      <c r="D46" s="170">
        <v>2</v>
      </c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2"/>
      <c r="AC46" s="154">
        <v>3</v>
      </c>
      <c r="AD46" s="154"/>
      <c r="AE46" s="154"/>
      <c r="AF46" s="154"/>
      <c r="AG46" s="154"/>
      <c r="AH46" s="154"/>
      <c r="AI46" s="154"/>
      <c r="AJ46" s="154"/>
      <c r="AK46" s="154">
        <v>4</v>
      </c>
      <c r="AL46" s="154"/>
      <c r="AM46" s="154"/>
      <c r="AN46" s="154"/>
      <c r="AO46" s="154"/>
      <c r="AP46" s="154"/>
      <c r="AQ46" s="154"/>
      <c r="AR46" s="154"/>
      <c r="AS46" s="154">
        <v>5</v>
      </c>
      <c r="AT46" s="154"/>
      <c r="AU46" s="154"/>
      <c r="AV46" s="154"/>
      <c r="AW46" s="154"/>
      <c r="AX46" s="154"/>
      <c r="AY46" s="154"/>
      <c r="AZ46" s="154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158" t="s">
        <v>6</v>
      </c>
      <c r="B47" s="158"/>
      <c r="C47" s="158"/>
      <c r="D47" s="173" t="s">
        <v>7</v>
      </c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5"/>
      <c r="AC47" s="176" t="s">
        <v>8</v>
      </c>
      <c r="AD47" s="176"/>
      <c r="AE47" s="176"/>
      <c r="AF47" s="176"/>
      <c r="AG47" s="176"/>
      <c r="AH47" s="176"/>
      <c r="AI47" s="176"/>
      <c r="AJ47" s="176"/>
      <c r="AK47" s="176" t="s">
        <v>9</v>
      </c>
      <c r="AL47" s="176"/>
      <c r="AM47" s="176"/>
      <c r="AN47" s="176"/>
      <c r="AO47" s="176"/>
      <c r="AP47" s="176"/>
      <c r="AQ47" s="176"/>
      <c r="AR47" s="176"/>
      <c r="AS47" s="177" t="s">
        <v>10</v>
      </c>
      <c r="AT47" s="176"/>
      <c r="AU47" s="176"/>
      <c r="AV47" s="176"/>
      <c r="AW47" s="176"/>
      <c r="AX47" s="176"/>
      <c r="AY47" s="176"/>
      <c r="AZ47" s="176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5" customHeight="1" x14ac:dyDescent="0.2">
      <c r="A48" s="158">
        <v>1</v>
      </c>
      <c r="B48" s="158"/>
      <c r="C48" s="158"/>
      <c r="D48" s="162" t="s">
        <v>266</v>
      </c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4"/>
      <c r="AC48" s="178">
        <v>0</v>
      </c>
      <c r="AD48" s="178"/>
      <c r="AE48" s="178"/>
      <c r="AF48" s="178"/>
      <c r="AG48" s="178"/>
      <c r="AH48" s="178"/>
      <c r="AI48" s="178"/>
      <c r="AJ48" s="178"/>
      <c r="AK48" s="178">
        <v>427949</v>
      </c>
      <c r="AL48" s="178"/>
      <c r="AM48" s="178"/>
      <c r="AN48" s="178"/>
      <c r="AO48" s="178"/>
      <c r="AP48" s="178"/>
      <c r="AQ48" s="178"/>
      <c r="AR48" s="178"/>
      <c r="AS48" s="178">
        <f t="shared" ref="AS48:AS53" si="0">AC48+AK48</f>
        <v>427949</v>
      </c>
      <c r="AT48" s="178"/>
      <c r="AU48" s="178"/>
      <c r="AV48" s="178"/>
      <c r="AW48" s="178"/>
      <c r="AX48" s="178"/>
      <c r="AY48" s="178"/>
      <c r="AZ48" s="178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8.5" customHeight="1" x14ac:dyDescent="0.2">
      <c r="A49" s="158">
        <v>2</v>
      </c>
      <c r="B49" s="158"/>
      <c r="C49" s="158"/>
      <c r="D49" s="162" t="s">
        <v>267</v>
      </c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4"/>
      <c r="AC49" s="178">
        <v>0</v>
      </c>
      <c r="AD49" s="178"/>
      <c r="AE49" s="178"/>
      <c r="AF49" s="178"/>
      <c r="AG49" s="178"/>
      <c r="AH49" s="178"/>
      <c r="AI49" s="178"/>
      <c r="AJ49" s="178"/>
      <c r="AK49" s="178">
        <v>1000000</v>
      </c>
      <c r="AL49" s="178"/>
      <c r="AM49" s="178"/>
      <c r="AN49" s="178"/>
      <c r="AO49" s="178"/>
      <c r="AP49" s="178"/>
      <c r="AQ49" s="178"/>
      <c r="AR49" s="178"/>
      <c r="AS49" s="178">
        <f t="shared" si="0"/>
        <v>1000000</v>
      </c>
      <c r="AT49" s="178"/>
      <c r="AU49" s="178"/>
      <c r="AV49" s="178"/>
      <c r="AW49" s="178"/>
      <c r="AX49" s="178"/>
      <c r="AY49" s="178"/>
      <c r="AZ49" s="178"/>
      <c r="BA49" s="21"/>
      <c r="BB49" s="21"/>
      <c r="BC49" s="21"/>
      <c r="BD49" s="21"/>
      <c r="BE49" s="21"/>
      <c r="BF49" s="21"/>
      <c r="BG49" s="21"/>
      <c r="BH49" s="21"/>
    </row>
    <row r="50" spans="1:79" ht="29.25" customHeight="1" x14ac:dyDescent="0.2">
      <c r="A50" s="158">
        <v>3</v>
      </c>
      <c r="B50" s="158"/>
      <c r="C50" s="158"/>
      <c r="D50" s="162" t="s">
        <v>268</v>
      </c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4"/>
      <c r="AC50" s="178">
        <v>0</v>
      </c>
      <c r="AD50" s="178"/>
      <c r="AE50" s="178"/>
      <c r="AF50" s="178"/>
      <c r="AG50" s="178"/>
      <c r="AH50" s="178"/>
      <c r="AI50" s="178"/>
      <c r="AJ50" s="178"/>
      <c r="AK50" s="178">
        <v>1000000</v>
      </c>
      <c r="AL50" s="178"/>
      <c r="AM50" s="178"/>
      <c r="AN50" s="178"/>
      <c r="AO50" s="178"/>
      <c r="AP50" s="178"/>
      <c r="AQ50" s="178"/>
      <c r="AR50" s="178"/>
      <c r="AS50" s="178">
        <f t="shared" si="0"/>
        <v>1000000</v>
      </c>
      <c r="AT50" s="178"/>
      <c r="AU50" s="178"/>
      <c r="AV50" s="178"/>
      <c r="AW50" s="178"/>
      <c r="AX50" s="178"/>
      <c r="AY50" s="178"/>
      <c r="AZ50" s="178"/>
      <c r="BA50" s="21"/>
      <c r="BB50" s="21"/>
      <c r="BC50" s="21"/>
      <c r="BD50" s="21"/>
      <c r="BE50" s="21"/>
      <c r="BF50" s="21"/>
      <c r="BG50" s="21"/>
      <c r="BH50" s="21"/>
    </row>
    <row r="51" spans="1:79" ht="42" customHeight="1" x14ac:dyDescent="0.2">
      <c r="A51" s="158">
        <v>4</v>
      </c>
      <c r="B51" s="158"/>
      <c r="C51" s="158"/>
      <c r="D51" s="162" t="s">
        <v>269</v>
      </c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4"/>
      <c r="AC51" s="178">
        <v>0</v>
      </c>
      <c r="AD51" s="178"/>
      <c r="AE51" s="178"/>
      <c r="AF51" s="178"/>
      <c r="AG51" s="178"/>
      <c r="AH51" s="178"/>
      <c r="AI51" s="178"/>
      <c r="AJ51" s="178"/>
      <c r="AK51" s="178">
        <v>1000000</v>
      </c>
      <c r="AL51" s="178"/>
      <c r="AM51" s="178"/>
      <c r="AN51" s="178"/>
      <c r="AO51" s="178"/>
      <c r="AP51" s="178"/>
      <c r="AQ51" s="178"/>
      <c r="AR51" s="178"/>
      <c r="AS51" s="178">
        <f t="shared" si="0"/>
        <v>1000000</v>
      </c>
      <c r="AT51" s="178"/>
      <c r="AU51" s="178"/>
      <c r="AV51" s="178"/>
      <c r="AW51" s="178"/>
      <c r="AX51" s="178"/>
      <c r="AY51" s="178"/>
      <c r="AZ51" s="178"/>
      <c r="BA51" s="21"/>
      <c r="BB51" s="21"/>
      <c r="BC51" s="21"/>
      <c r="BD51" s="21"/>
      <c r="BE51" s="21"/>
      <c r="BF51" s="21"/>
      <c r="BG51" s="21"/>
      <c r="BH51" s="21"/>
    </row>
    <row r="52" spans="1:79" ht="40.5" customHeight="1" x14ac:dyDescent="0.2">
      <c r="A52" s="158">
        <v>5</v>
      </c>
      <c r="B52" s="158"/>
      <c r="C52" s="158"/>
      <c r="D52" s="162" t="s">
        <v>270</v>
      </c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4"/>
      <c r="AC52" s="178">
        <v>0</v>
      </c>
      <c r="AD52" s="178"/>
      <c r="AE52" s="178"/>
      <c r="AF52" s="178"/>
      <c r="AG52" s="178"/>
      <c r="AH52" s="178"/>
      <c r="AI52" s="178"/>
      <c r="AJ52" s="178"/>
      <c r="AK52" s="178">
        <v>500000</v>
      </c>
      <c r="AL52" s="178"/>
      <c r="AM52" s="178"/>
      <c r="AN52" s="178"/>
      <c r="AO52" s="178"/>
      <c r="AP52" s="178"/>
      <c r="AQ52" s="178"/>
      <c r="AR52" s="178"/>
      <c r="AS52" s="178">
        <f t="shared" si="0"/>
        <v>500000</v>
      </c>
      <c r="AT52" s="178"/>
      <c r="AU52" s="178"/>
      <c r="AV52" s="178"/>
      <c r="AW52" s="178"/>
      <c r="AX52" s="178"/>
      <c r="AY52" s="178"/>
      <c r="AZ52" s="17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180"/>
      <c r="B53" s="180"/>
      <c r="C53" s="180"/>
      <c r="D53" s="187" t="s">
        <v>68</v>
      </c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9"/>
      <c r="AC53" s="179">
        <v>0</v>
      </c>
      <c r="AD53" s="179"/>
      <c r="AE53" s="179"/>
      <c r="AF53" s="179"/>
      <c r="AG53" s="179"/>
      <c r="AH53" s="179"/>
      <c r="AI53" s="179"/>
      <c r="AJ53" s="179"/>
      <c r="AK53" s="179">
        <v>3927949</v>
      </c>
      <c r="AL53" s="179"/>
      <c r="AM53" s="179"/>
      <c r="AN53" s="179"/>
      <c r="AO53" s="179"/>
      <c r="AP53" s="179"/>
      <c r="AQ53" s="179"/>
      <c r="AR53" s="179"/>
      <c r="AS53" s="179">
        <f t="shared" si="0"/>
        <v>3927949</v>
      </c>
      <c r="AT53" s="179"/>
      <c r="AU53" s="179"/>
      <c r="AV53" s="179"/>
      <c r="AW53" s="179"/>
      <c r="AX53" s="179"/>
      <c r="AY53" s="179"/>
      <c r="AZ53" s="179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130" t="s">
        <v>42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</row>
    <row r="56" spans="1:79" ht="15" customHeight="1" x14ac:dyDescent="0.2">
      <c r="A56" s="166" t="s">
        <v>106</v>
      </c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154" t="s">
        <v>28</v>
      </c>
      <c r="B57" s="154"/>
      <c r="C57" s="154"/>
      <c r="D57" s="167" t="s">
        <v>34</v>
      </c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9"/>
      <c r="AB57" s="154" t="s">
        <v>29</v>
      </c>
      <c r="AC57" s="154"/>
      <c r="AD57" s="154"/>
      <c r="AE57" s="154"/>
      <c r="AF57" s="154"/>
      <c r="AG57" s="154"/>
      <c r="AH57" s="154"/>
      <c r="AI57" s="154"/>
      <c r="AJ57" s="154" t="s">
        <v>30</v>
      </c>
      <c r="AK57" s="154"/>
      <c r="AL57" s="154"/>
      <c r="AM57" s="154"/>
      <c r="AN57" s="154"/>
      <c r="AO57" s="154"/>
      <c r="AP57" s="154"/>
      <c r="AQ57" s="154"/>
      <c r="AR57" s="154" t="s">
        <v>27</v>
      </c>
      <c r="AS57" s="154"/>
      <c r="AT57" s="154"/>
      <c r="AU57" s="154"/>
      <c r="AV57" s="154"/>
      <c r="AW57" s="154"/>
      <c r="AX57" s="154"/>
      <c r="AY57" s="154"/>
    </row>
    <row r="58" spans="1:79" ht="15.75" customHeight="1" x14ac:dyDescent="0.2">
      <c r="A58" s="154">
        <v>1</v>
      </c>
      <c r="B58" s="154"/>
      <c r="C58" s="154"/>
      <c r="D58" s="170">
        <v>2</v>
      </c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2"/>
      <c r="AB58" s="154">
        <v>3</v>
      </c>
      <c r="AC58" s="154"/>
      <c r="AD58" s="154"/>
      <c r="AE58" s="154"/>
      <c r="AF58" s="154"/>
      <c r="AG58" s="154"/>
      <c r="AH58" s="154"/>
      <c r="AI58" s="154"/>
      <c r="AJ58" s="154">
        <v>4</v>
      </c>
      <c r="AK58" s="154"/>
      <c r="AL58" s="154"/>
      <c r="AM58" s="154"/>
      <c r="AN58" s="154"/>
      <c r="AO58" s="154"/>
      <c r="AP58" s="154"/>
      <c r="AQ58" s="154"/>
      <c r="AR58" s="154">
        <v>5</v>
      </c>
      <c r="AS58" s="154"/>
      <c r="AT58" s="154"/>
      <c r="AU58" s="154"/>
      <c r="AV58" s="154"/>
      <c r="AW58" s="154"/>
      <c r="AX58" s="154"/>
      <c r="AY58" s="154"/>
    </row>
    <row r="59" spans="1:79" ht="12.75" hidden="1" customHeight="1" x14ac:dyDescent="0.2">
      <c r="A59" s="158" t="s">
        <v>6</v>
      </c>
      <c r="B59" s="158"/>
      <c r="C59" s="158"/>
      <c r="D59" s="159" t="s">
        <v>7</v>
      </c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1"/>
      <c r="AB59" s="176" t="s">
        <v>8</v>
      </c>
      <c r="AC59" s="176"/>
      <c r="AD59" s="176"/>
      <c r="AE59" s="176"/>
      <c r="AF59" s="176"/>
      <c r="AG59" s="176"/>
      <c r="AH59" s="176"/>
      <c r="AI59" s="176"/>
      <c r="AJ59" s="176" t="s">
        <v>9</v>
      </c>
      <c r="AK59" s="176"/>
      <c r="AL59" s="176"/>
      <c r="AM59" s="176"/>
      <c r="AN59" s="176"/>
      <c r="AO59" s="176"/>
      <c r="AP59" s="176"/>
      <c r="AQ59" s="176"/>
      <c r="AR59" s="176" t="s">
        <v>10</v>
      </c>
      <c r="AS59" s="176"/>
      <c r="AT59" s="176"/>
      <c r="AU59" s="176"/>
      <c r="AV59" s="176"/>
      <c r="AW59" s="176"/>
      <c r="AX59" s="176"/>
      <c r="AY59" s="176"/>
      <c r="CA59" s="1" t="s">
        <v>15</v>
      </c>
    </row>
    <row r="60" spans="1:79" s="4" customFormat="1" ht="12.75" customHeight="1" x14ac:dyDescent="0.2">
      <c r="A60" s="180"/>
      <c r="B60" s="180"/>
      <c r="C60" s="180"/>
      <c r="D60" s="181" t="s">
        <v>27</v>
      </c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83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>
        <f>AB60+AJ60</f>
        <v>0</v>
      </c>
      <c r="AS60" s="179"/>
      <c r="AT60" s="179"/>
      <c r="AU60" s="179"/>
      <c r="AV60" s="179"/>
      <c r="AW60" s="179"/>
      <c r="AX60" s="179"/>
      <c r="AY60" s="179"/>
      <c r="CA60" s="4" t="s">
        <v>16</v>
      </c>
    </row>
    <row r="62" spans="1:79" ht="15.75" customHeight="1" x14ac:dyDescent="0.2">
      <c r="A62" s="149" t="s">
        <v>43</v>
      </c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  <c r="BI62" s="149"/>
      <c r="BJ62" s="149"/>
      <c r="BK62" s="149"/>
      <c r="BL62" s="149"/>
    </row>
    <row r="63" spans="1:79" ht="30" customHeight="1" x14ac:dyDescent="0.2">
      <c r="A63" s="154" t="s">
        <v>28</v>
      </c>
      <c r="B63" s="154"/>
      <c r="C63" s="154"/>
      <c r="D63" s="154"/>
      <c r="E63" s="154"/>
      <c r="F63" s="154"/>
      <c r="G63" s="170" t="s">
        <v>44</v>
      </c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2"/>
      <c r="Z63" s="154" t="s">
        <v>2</v>
      </c>
      <c r="AA63" s="154"/>
      <c r="AB63" s="154"/>
      <c r="AC63" s="154"/>
      <c r="AD63" s="154"/>
      <c r="AE63" s="154" t="s">
        <v>1</v>
      </c>
      <c r="AF63" s="154"/>
      <c r="AG63" s="154"/>
      <c r="AH63" s="154"/>
      <c r="AI63" s="154"/>
      <c r="AJ63" s="154"/>
      <c r="AK63" s="154"/>
      <c r="AL63" s="154"/>
      <c r="AM63" s="154"/>
      <c r="AN63" s="154"/>
      <c r="AO63" s="170" t="s">
        <v>29</v>
      </c>
      <c r="AP63" s="171"/>
      <c r="AQ63" s="171"/>
      <c r="AR63" s="171"/>
      <c r="AS63" s="171"/>
      <c r="AT63" s="171"/>
      <c r="AU63" s="171"/>
      <c r="AV63" s="172"/>
      <c r="AW63" s="170" t="s">
        <v>30</v>
      </c>
      <c r="AX63" s="171"/>
      <c r="AY63" s="171"/>
      <c r="AZ63" s="171"/>
      <c r="BA63" s="171"/>
      <c r="BB63" s="171"/>
      <c r="BC63" s="171"/>
      <c r="BD63" s="172"/>
      <c r="BE63" s="170" t="s">
        <v>27</v>
      </c>
      <c r="BF63" s="171"/>
      <c r="BG63" s="171"/>
      <c r="BH63" s="171"/>
      <c r="BI63" s="171"/>
      <c r="BJ63" s="171"/>
      <c r="BK63" s="171"/>
      <c r="BL63" s="172"/>
    </row>
    <row r="64" spans="1:79" ht="15.75" customHeight="1" x14ac:dyDescent="0.2">
      <c r="A64" s="154">
        <v>1</v>
      </c>
      <c r="B64" s="154"/>
      <c r="C64" s="154"/>
      <c r="D64" s="154"/>
      <c r="E64" s="154"/>
      <c r="F64" s="154"/>
      <c r="G64" s="170">
        <v>2</v>
      </c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2"/>
      <c r="Z64" s="154">
        <v>3</v>
      </c>
      <c r="AA64" s="154"/>
      <c r="AB64" s="154"/>
      <c r="AC64" s="154"/>
      <c r="AD64" s="154"/>
      <c r="AE64" s="154">
        <v>4</v>
      </c>
      <c r="AF64" s="154"/>
      <c r="AG64" s="154"/>
      <c r="AH64" s="154"/>
      <c r="AI64" s="154"/>
      <c r="AJ64" s="154"/>
      <c r="AK64" s="154"/>
      <c r="AL64" s="154"/>
      <c r="AM64" s="154"/>
      <c r="AN64" s="154"/>
      <c r="AO64" s="154">
        <v>5</v>
      </c>
      <c r="AP64" s="154"/>
      <c r="AQ64" s="154"/>
      <c r="AR64" s="154"/>
      <c r="AS64" s="154"/>
      <c r="AT64" s="154"/>
      <c r="AU64" s="154"/>
      <c r="AV64" s="154"/>
      <c r="AW64" s="154">
        <v>6</v>
      </c>
      <c r="AX64" s="154"/>
      <c r="AY64" s="154"/>
      <c r="AZ64" s="154"/>
      <c r="BA64" s="154"/>
      <c r="BB64" s="154"/>
      <c r="BC64" s="154"/>
      <c r="BD64" s="154"/>
      <c r="BE64" s="154">
        <v>7</v>
      </c>
      <c r="BF64" s="154"/>
      <c r="BG64" s="154"/>
      <c r="BH64" s="154"/>
      <c r="BI64" s="154"/>
      <c r="BJ64" s="154"/>
      <c r="BK64" s="154"/>
      <c r="BL64" s="154"/>
    </row>
    <row r="65" spans="1:79" ht="12.75" hidden="1" customHeight="1" x14ac:dyDescent="0.2">
      <c r="A65" s="158" t="s">
        <v>33</v>
      </c>
      <c r="B65" s="158"/>
      <c r="C65" s="158"/>
      <c r="D65" s="158"/>
      <c r="E65" s="158"/>
      <c r="F65" s="158"/>
      <c r="G65" s="159" t="s">
        <v>7</v>
      </c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1"/>
      <c r="Z65" s="158" t="s">
        <v>19</v>
      </c>
      <c r="AA65" s="158"/>
      <c r="AB65" s="158"/>
      <c r="AC65" s="158"/>
      <c r="AD65" s="158"/>
      <c r="AE65" s="184" t="s">
        <v>32</v>
      </c>
      <c r="AF65" s="184"/>
      <c r="AG65" s="184"/>
      <c r="AH65" s="184"/>
      <c r="AI65" s="184"/>
      <c r="AJ65" s="184"/>
      <c r="AK65" s="184"/>
      <c r="AL65" s="184"/>
      <c r="AM65" s="184"/>
      <c r="AN65" s="159"/>
      <c r="AO65" s="176" t="s">
        <v>8</v>
      </c>
      <c r="AP65" s="176"/>
      <c r="AQ65" s="176"/>
      <c r="AR65" s="176"/>
      <c r="AS65" s="176"/>
      <c r="AT65" s="176"/>
      <c r="AU65" s="176"/>
      <c r="AV65" s="176"/>
      <c r="AW65" s="176" t="s">
        <v>31</v>
      </c>
      <c r="AX65" s="176"/>
      <c r="AY65" s="176"/>
      <c r="AZ65" s="176"/>
      <c r="BA65" s="176"/>
      <c r="BB65" s="176"/>
      <c r="BC65" s="176"/>
      <c r="BD65" s="176"/>
      <c r="BE65" s="176" t="s">
        <v>10</v>
      </c>
      <c r="BF65" s="176"/>
      <c r="BG65" s="176"/>
      <c r="BH65" s="176"/>
      <c r="BI65" s="176"/>
      <c r="BJ65" s="176"/>
      <c r="BK65" s="176"/>
      <c r="BL65" s="176"/>
      <c r="CA65" s="1" t="s">
        <v>17</v>
      </c>
    </row>
    <row r="66" spans="1:79" s="4" customFormat="1" ht="12.75" customHeight="1" x14ac:dyDescent="0.2">
      <c r="A66" s="180">
        <v>0</v>
      </c>
      <c r="B66" s="180"/>
      <c r="C66" s="180"/>
      <c r="D66" s="180"/>
      <c r="E66" s="180"/>
      <c r="F66" s="180"/>
      <c r="G66" s="195" t="s">
        <v>69</v>
      </c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7"/>
      <c r="Z66" s="198"/>
      <c r="AA66" s="198"/>
      <c r="AB66" s="198"/>
      <c r="AC66" s="198"/>
      <c r="AD66" s="198"/>
      <c r="AE66" s="199"/>
      <c r="AF66" s="199"/>
      <c r="AG66" s="199"/>
      <c r="AH66" s="199"/>
      <c r="AI66" s="199"/>
      <c r="AJ66" s="199"/>
      <c r="AK66" s="199"/>
      <c r="AL66" s="199"/>
      <c r="AM66" s="199"/>
      <c r="AN66" s="181"/>
      <c r="AO66" s="179"/>
      <c r="AP66" s="179"/>
      <c r="AQ66" s="179"/>
      <c r="AR66" s="179"/>
      <c r="AS66" s="179"/>
      <c r="AT66" s="179"/>
      <c r="AU66" s="179"/>
      <c r="AV66" s="179"/>
      <c r="AW66" s="179"/>
      <c r="AX66" s="179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179"/>
      <c r="CA66" s="4" t="s">
        <v>18</v>
      </c>
    </row>
    <row r="67" spans="1:79" ht="83.25" customHeight="1" x14ac:dyDescent="0.2">
      <c r="A67" s="158">
        <v>1</v>
      </c>
      <c r="B67" s="158"/>
      <c r="C67" s="158"/>
      <c r="D67" s="158"/>
      <c r="E67" s="158"/>
      <c r="F67" s="158"/>
      <c r="G67" s="200" t="s">
        <v>271</v>
      </c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2"/>
      <c r="Z67" s="177" t="s">
        <v>76</v>
      </c>
      <c r="AA67" s="177"/>
      <c r="AB67" s="177"/>
      <c r="AC67" s="177"/>
      <c r="AD67" s="177"/>
      <c r="AE67" s="200" t="s">
        <v>388</v>
      </c>
      <c r="AF67" s="201"/>
      <c r="AG67" s="201"/>
      <c r="AH67" s="201"/>
      <c r="AI67" s="201"/>
      <c r="AJ67" s="201"/>
      <c r="AK67" s="201"/>
      <c r="AL67" s="201"/>
      <c r="AM67" s="201"/>
      <c r="AN67" s="202"/>
      <c r="AO67" s="178">
        <v>0</v>
      </c>
      <c r="AP67" s="178"/>
      <c r="AQ67" s="178"/>
      <c r="AR67" s="178"/>
      <c r="AS67" s="178"/>
      <c r="AT67" s="178"/>
      <c r="AU67" s="178"/>
      <c r="AV67" s="178"/>
      <c r="AW67" s="178">
        <v>427949</v>
      </c>
      <c r="AX67" s="178"/>
      <c r="AY67" s="178"/>
      <c r="AZ67" s="178"/>
      <c r="BA67" s="178"/>
      <c r="BB67" s="178"/>
      <c r="BC67" s="178"/>
      <c r="BD67" s="178"/>
      <c r="BE67" s="178">
        <v>427949</v>
      </c>
      <c r="BF67" s="178"/>
      <c r="BG67" s="178"/>
      <c r="BH67" s="178"/>
      <c r="BI67" s="178"/>
      <c r="BJ67" s="178"/>
      <c r="BK67" s="178"/>
      <c r="BL67" s="178"/>
    </row>
    <row r="68" spans="1:79" ht="81" customHeight="1" x14ac:dyDescent="0.2">
      <c r="A68" s="158">
        <v>2</v>
      </c>
      <c r="B68" s="158"/>
      <c r="C68" s="158"/>
      <c r="D68" s="158"/>
      <c r="E68" s="158"/>
      <c r="F68" s="158"/>
      <c r="G68" s="200" t="s">
        <v>272</v>
      </c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2"/>
      <c r="Z68" s="177" t="s">
        <v>76</v>
      </c>
      <c r="AA68" s="177"/>
      <c r="AB68" s="177"/>
      <c r="AC68" s="177"/>
      <c r="AD68" s="177"/>
      <c r="AE68" s="200" t="s">
        <v>396</v>
      </c>
      <c r="AF68" s="201"/>
      <c r="AG68" s="201"/>
      <c r="AH68" s="201"/>
      <c r="AI68" s="201"/>
      <c r="AJ68" s="201"/>
      <c r="AK68" s="201"/>
      <c r="AL68" s="201"/>
      <c r="AM68" s="201"/>
      <c r="AN68" s="202"/>
      <c r="AO68" s="178">
        <v>0</v>
      </c>
      <c r="AP68" s="178"/>
      <c r="AQ68" s="178"/>
      <c r="AR68" s="178"/>
      <c r="AS68" s="178"/>
      <c r="AT68" s="178"/>
      <c r="AU68" s="178"/>
      <c r="AV68" s="178"/>
      <c r="AW68" s="178">
        <v>1000000</v>
      </c>
      <c r="AX68" s="178"/>
      <c r="AY68" s="178"/>
      <c r="AZ68" s="178"/>
      <c r="BA68" s="178"/>
      <c r="BB68" s="178"/>
      <c r="BC68" s="178"/>
      <c r="BD68" s="178"/>
      <c r="BE68" s="178">
        <v>1000000</v>
      </c>
      <c r="BF68" s="178"/>
      <c r="BG68" s="178"/>
      <c r="BH68" s="178"/>
      <c r="BI68" s="178"/>
      <c r="BJ68" s="178"/>
      <c r="BK68" s="178"/>
      <c r="BL68" s="178"/>
    </row>
    <row r="69" spans="1:79" ht="12.75" customHeight="1" x14ac:dyDescent="0.2">
      <c r="A69" s="158">
        <v>2</v>
      </c>
      <c r="B69" s="158"/>
      <c r="C69" s="158"/>
      <c r="D69" s="158"/>
      <c r="E69" s="158"/>
      <c r="F69" s="158"/>
      <c r="G69" s="200" t="s">
        <v>397</v>
      </c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2"/>
      <c r="Z69" s="177" t="s">
        <v>71</v>
      </c>
      <c r="AA69" s="177"/>
      <c r="AB69" s="177"/>
      <c r="AC69" s="177"/>
      <c r="AD69" s="177"/>
      <c r="AE69" s="200" t="s">
        <v>85</v>
      </c>
      <c r="AF69" s="201"/>
      <c r="AG69" s="201"/>
      <c r="AH69" s="201"/>
      <c r="AI69" s="201"/>
      <c r="AJ69" s="201"/>
      <c r="AK69" s="201"/>
      <c r="AL69" s="201"/>
      <c r="AM69" s="201"/>
      <c r="AN69" s="202"/>
      <c r="AO69" s="178">
        <v>0</v>
      </c>
      <c r="AP69" s="178"/>
      <c r="AQ69" s="178"/>
      <c r="AR69" s="178"/>
      <c r="AS69" s="178"/>
      <c r="AT69" s="178"/>
      <c r="AU69" s="178"/>
      <c r="AV69" s="178"/>
      <c r="AW69" s="178">
        <v>1</v>
      </c>
      <c r="AX69" s="178"/>
      <c r="AY69" s="178"/>
      <c r="AZ69" s="178"/>
      <c r="BA69" s="178"/>
      <c r="BB69" s="178"/>
      <c r="BC69" s="178"/>
      <c r="BD69" s="178"/>
      <c r="BE69" s="178">
        <v>1</v>
      </c>
      <c r="BF69" s="178"/>
      <c r="BG69" s="178"/>
      <c r="BH69" s="178"/>
      <c r="BI69" s="178"/>
      <c r="BJ69" s="178"/>
      <c r="BK69" s="178"/>
      <c r="BL69" s="178"/>
    </row>
    <row r="70" spans="1:79" ht="12.75" customHeight="1" x14ac:dyDescent="0.2">
      <c r="A70" s="158">
        <v>2</v>
      </c>
      <c r="B70" s="158"/>
      <c r="C70" s="158"/>
      <c r="D70" s="158"/>
      <c r="E70" s="158"/>
      <c r="F70" s="158"/>
      <c r="G70" s="200" t="s">
        <v>287</v>
      </c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2"/>
      <c r="Z70" s="177" t="s">
        <v>168</v>
      </c>
      <c r="AA70" s="177"/>
      <c r="AB70" s="177"/>
      <c r="AC70" s="177"/>
      <c r="AD70" s="177"/>
      <c r="AE70" s="200" t="s">
        <v>85</v>
      </c>
      <c r="AF70" s="201"/>
      <c r="AG70" s="201"/>
      <c r="AH70" s="201"/>
      <c r="AI70" s="201"/>
      <c r="AJ70" s="201"/>
      <c r="AK70" s="201"/>
      <c r="AL70" s="201"/>
      <c r="AM70" s="201"/>
      <c r="AN70" s="202"/>
      <c r="AO70" s="178">
        <v>0</v>
      </c>
      <c r="AP70" s="178"/>
      <c r="AQ70" s="178"/>
      <c r="AR70" s="178"/>
      <c r="AS70" s="178"/>
      <c r="AT70" s="178"/>
      <c r="AU70" s="178"/>
      <c r="AV70" s="178"/>
      <c r="AW70" s="178">
        <v>50</v>
      </c>
      <c r="AX70" s="178"/>
      <c r="AY70" s="178"/>
      <c r="AZ70" s="178"/>
      <c r="BA70" s="178"/>
      <c r="BB70" s="178"/>
      <c r="BC70" s="178"/>
      <c r="BD70" s="178"/>
      <c r="BE70" s="178">
        <v>50</v>
      </c>
      <c r="BF70" s="178"/>
      <c r="BG70" s="178"/>
      <c r="BH70" s="178"/>
      <c r="BI70" s="178"/>
      <c r="BJ70" s="178"/>
      <c r="BK70" s="178"/>
      <c r="BL70" s="178"/>
    </row>
    <row r="71" spans="1:79" ht="12.75" customHeight="1" x14ac:dyDescent="0.2">
      <c r="A71" s="158">
        <v>3</v>
      </c>
      <c r="B71" s="158"/>
      <c r="C71" s="158"/>
      <c r="D71" s="158"/>
      <c r="E71" s="158"/>
      <c r="F71" s="158"/>
      <c r="G71" s="200" t="s">
        <v>258</v>
      </c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2"/>
      <c r="Z71" s="177" t="s">
        <v>71</v>
      </c>
      <c r="AA71" s="177"/>
      <c r="AB71" s="177"/>
      <c r="AC71" s="177"/>
      <c r="AD71" s="177"/>
      <c r="AE71" s="200" t="s">
        <v>85</v>
      </c>
      <c r="AF71" s="201"/>
      <c r="AG71" s="201"/>
      <c r="AH71" s="201"/>
      <c r="AI71" s="201"/>
      <c r="AJ71" s="201"/>
      <c r="AK71" s="201"/>
      <c r="AL71" s="201"/>
      <c r="AM71" s="201"/>
      <c r="AN71" s="202"/>
      <c r="AO71" s="178">
        <v>0</v>
      </c>
      <c r="AP71" s="178"/>
      <c r="AQ71" s="178"/>
      <c r="AR71" s="178"/>
      <c r="AS71" s="178"/>
      <c r="AT71" s="178"/>
      <c r="AU71" s="178"/>
      <c r="AV71" s="178"/>
      <c r="AW71" s="178">
        <v>1</v>
      </c>
      <c r="AX71" s="178"/>
      <c r="AY71" s="178"/>
      <c r="AZ71" s="178"/>
      <c r="BA71" s="178"/>
      <c r="BB71" s="178"/>
      <c r="BC71" s="178"/>
      <c r="BD71" s="178"/>
      <c r="BE71" s="178">
        <v>1</v>
      </c>
      <c r="BF71" s="178"/>
      <c r="BG71" s="178"/>
      <c r="BH71" s="178"/>
      <c r="BI71" s="178"/>
      <c r="BJ71" s="178"/>
      <c r="BK71" s="178"/>
      <c r="BL71" s="178"/>
    </row>
    <row r="72" spans="1:79" ht="12.75" customHeight="1" x14ac:dyDescent="0.2">
      <c r="A72" s="158">
        <v>3</v>
      </c>
      <c r="B72" s="158"/>
      <c r="C72" s="158"/>
      <c r="D72" s="158"/>
      <c r="E72" s="158"/>
      <c r="F72" s="158"/>
      <c r="G72" s="200" t="s">
        <v>287</v>
      </c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2"/>
      <c r="Z72" s="177" t="s">
        <v>168</v>
      </c>
      <c r="AA72" s="177"/>
      <c r="AB72" s="177"/>
      <c r="AC72" s="177"/>
      <c r="AD72" s="177"/>
      <c r="AE72" s="200" t="s">
        <v>85</v>
      </c>
      <c r="AF72" s="201"/>
      <c r="AG72" s="201"/>
      <c r="AH72" s="201"/>
      <c r="AI72" s="201"/>
      <c r="AJ72" s="201"/>
      <c r="AK72" s="201"/>
      <c r="AL72" s="201"/>
      <c r="AM72" s="201"/>
      <c r="AN72" s="202"/>
      <c r="AO72" s="178">
        <v>0</v>
      </c>
      <c r="AP72" s="178"/>
      <c r="AQ72" s="178"/>
      <c r="AR72" s="178"/>
      <c r="AS72" s="178"/>
      <c r="AT72" s="178"/>
      <c r="AU72" s="178"/>
      <c r="AV72" s="178"/>
      <c r="AW72" s="178">
        <v>59.2</v>
      </c>
      <c r="AX72" s="178"/>
      <c r="AY72" s="178"/>
      <c r="AZ72" s="178"/>
      <c r="BA72" s="178"/>
      <c r="BB72" s="178"/>
      <c r="BC72" s="178"/>
      <c r="BD72" s="178"/>
      <c r="BE72" s="178">
        <v>59.2</v>
      </c>
      <c r="BF72" s="178"/>
      <c r="BG72" s="178"/>
      <c r="BH72" s="178"/>
      <c r="BI72" s="178"/>
      <c r="BJ72" s="178"/>
      <c r="BK72" s="178"/>
      <c r="BL72" s="178"/>
    </row>
    <row r="73" spans="1:79" ht="78" customHeight="1" x14ac:dyDescent="0.2">
      <c r="A73" s="158">
        <v>3</v>
      </c>
      <c r="B73" s="158"/>
      <c r="C73" s="158"/>
      <c r="D73" s="158"/>
      <c r="E73" s="158"/>
      <c r="F73" s="158"/>
      <c r="G73" s="200" t="s">
        <v>273</v>
      </c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2"/>
      <c r="Z73" s="177" t="s">
        <v>76</v>
      </c>
      <c r="AA73" s="177"/>
      <c r="AB73" s="177"/>
      <c r="AC73" s="177"/>
      <c r="AD73" s="177"/>
      <c r="AE73" s="200" t="s">
        <v>396</v>
      </c>
      <c r="AF73" s="201"/>
      <c r="AG73" s="201"/>
      <c r="AH73" s="201"/>
      <c r="AI73" s="201"/>
      <c r="AJ73" s="201"/>
      <c r="AK73" s="201"/>
      <c r="AL73" s="201"/>
      <c r="AM73" s="201"/>
      <c r="AN73" s="202"/>
      <c r="AO73" s="178">
        <v>0</v>
      </c>
      <c r="AP73" s="178"/>
      <c r="AQ73" s="178"/>
      <c r="AR73" s="178"/>
      <c r="AS73" s="178"/>
      <c r="AT73" s="178"/>
      <c r="AU73" s="178"/>
      <c r="AV73" s="178"/>
      <c r="AW73" s="178">
        <v>1000000</v>
      </c>
      <c r="AX73" s="178"/>
      <c r="AY73" s="178"/>
      <c r="AZ73" s="178"/>
      <c r="BA73" s="178"/>
      <c r="BB73" s="178"/>
      <c r="BC73" s="178"/>
      <c r="BD73" s="178"/>
      <c r="BE73" s="178">
        <v>1000000</v>
      </c>
      <c r="BF73" s="178"/>
      <c r="BG73" s="178"/>
      <c r="BH73" s="178"/>
      <c r="BI73" s="178"/>
      <c r="BJ73" s="178"/>
      <c r="BK73" s="178"/>
      <c r="BL73" s="178"/>
    </row>
    <row r="74" spans="1:79" ht="12.75" customHeight="1" x14ac:dyDescent="0.2">
      <c r="A74" s="158">
        <v>4</v>
      </c>
      <c r="B74" s="158"/>
      <c r="C74" s="158"/>
      <c r="D74" s="158"/>
      <c r="E74" s="158"/>
      <c r="F74" s="158"/>
      <c r="G74" s="200" t="s">
        <v>397</v>
      </c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2"/>
      <c r="Z74" s="177" t="s">
        <v>71</v>
      </c>
      <c r="AA74" s="177"/>
      <c r="AB74" s="177"/>
      <c r="AC74" s="177"/>
      <c r="AD74" s="177"/>
      <c r="AE74" s="200" t="s">
        <v>85</v>
      </c>
      <c r="AF74" s="201"/>
      <c r="AG74" s="201"/>
      <c r="AH74" s="201"/>
      <c r="AI74" s="201"/>
      <c r="AJ74" s="201"/>
      <c r="AK74" s="201"/>
      <c r="AL74" s="201"/>
      <c r="AM74" s="201"/>
      <c r="AN74" s="202"/>
      <c r="AO74" s="178">
        <v>0</v>
      </c>
      <c r="AP74" s="178"/>
      <c r="AQ74" s="178"/>
      <c r="AR74" s="178"/>
      <c r="AS74" s="178"/>
      <c r="AT74" s="178"/>
      <c r="AU74" s="178"/>
      <c r="AV74" s="178"/>
      <c r="AW74" s="178">
        <v>1</v>
      </c>
      <c r="AX74" s="178"/>
      <c r="AY74" s="178"/>
      <c r="AZ74" s="178"/>
      <c r="BA74" s="178"/>
      <c r="BB74" s="178"/>
      <c r="BC74" s="178"/>
      <c r="BD74" s="178"/>
      <c r="BE74" s="178">
        <v>1</v>
      </c>
      <c r="BF74" s="178"/>
      <c r="BG74" s="178"/>
      <c r="BH74" s="178"/>
      <c r="BI74" s="178"/>
      <c r="BJ74" s="178"/>
      <c r="BK74" s="178"/>
      <c r="BL74" s="178"/>
    </row>
    <row r="75" spans="1:79" ht="12.75" customHeight="1" x14ac:dyDescent="0.2">
      <c r="A75" s="158">
        <v>4</v>
      </c>
      <c r="B75" s="158"/>
      <c r="C75" s="158"/>
      <c r="D75" s="158"/>
      <c r="E75" s="158"/>
      <c r="F75" s="158"/>
      <c r="G75" s="200" t="s">
        <v>398</v>
      </c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2"/>
      <c r="Z75" s="177" t="s">
        <v>168</v>
      </c>
      <c r="AA75" s="177"/>
      <c r="AB75" s="177"/>
      <c r="AC75" s="177"/>
      <c r="AD75" s="177"/>
      <c r="AE75" s="200" t="s">
        <v>85</v>
      </c>
      <c r="AF75" s="201"/>
      <c r="AG75" s="201"/>
      <c r="AH75" s="201"/>
      <c r="AI75" s="201"/>
      <c r="AJ75" s="201"/>
      <c r="AK75" s="201"/>
      <c r="AL75" s="201"/>
      <c r="AM75" s="201"/>
      <c r="AN75" s="202"/>
      <c r="AO75" s="178">
        <v>0</v>
      </c>
      <c r="AP75" s="178"/>
      <c r="AQ75" s="178"/>
      <c r="AR75" s="178"/>
      <c r="AS75" s="178"/>
      <c r="AT75" s="178"/>
      <c r="AU75" s="178"/>
      <c r="AV75" s="178"/>
      <c r="AW75" s="178">
        <v>1543.4</v>
      </c>
      <c r="AX75" s="178"/>
      <c r="AY75" s="178"/>
      <c r="AZ75" s="178"/>
      <c r="BA75" s="178"/>
      <c r="BB75" s="178"/>
      <c r="BC75" s="178"/>
      <c r="BD75" s="178"/>
      <c r="BE75" s="178">
        <v>1543.4</v>
      </c>
      <c r="BF75" s="178"/>
      <c r="BG75" s="178"/>
      <c r="BH75" s="178"/>
      <c r="BI75" s="178"/>
      <c r="BJ75" s="178"/>
      <c r="BK75" s="178"/>
      <c r="BL75" s="178"/>
    </row>
    <row r="76" spans="1:79" ht="78.75" customHeight="1" x14ac:dyDescent="0.2">
      <c r="A76" s="158">
        <v>4</v>
      </c>
      <c r="B76" s="158"/>
      <c r="C76" s="158"/>
      <c r="D76" s="158"/>
      <c r="E76" s="158"/>
      <c r="F76" s="158"/>
      <c r="G76" s="200" t="s">
        <v>274</v>
      </c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2"/>
      <c r="Z76" s="177" t="s">
        <v>76</v>
      </c>
      <c r="AA76" s="177"/>
      <c r="AB76" s="177"/>
      <c r="AC76" s="177"/>
      <c r="AD76" s="177"/>
      <c r="AE76" s="200" t="s">
        <v>396</v>
      </c>
      <c r="AF76" s="201"/>
      <c r="AG76" s="201"/>
      <c r="AH76" s="201"/>
      <c r="AI76" s="201"/>
      <c r="AJ76" s="201"/>
      <c r="AK76" s="201"/>
      <c r="AL76" s="201"/>
      <c r="AM76" s="201"/>
      <c r="AN76" s="202"/>
      <c r="AO76" s="178">
        <v>0</v>
      </c>
      <c r="AP76" s="178"/>
      <c r="AQ76" s="178"/>
      <c r="AR76" s="178"/>
      <c r="AS76" s="178"/>
      <c r="AT76" s="178"/>
      <c r="AU76" s="178"/>
      <c r="AV76" s="178"/>
      <c r="AW76" s="178">
        <v>1000000</v>
      </c>
      <c r="AX76" s="178"/>
      <c r="AY76" s="178"/>
      <c r="AZ76" s="178"/>
      <c r="BA76" s="178"/>
      <c r="BB76" s="178"/>
      <c r="BC76" s="178"/>
      <c r="BD76" s="178"/>
      <c r="BE76" s="178">
        <v>1000000</v>
      </c>
      <c r="BF76" s="178"/>
      <c r="BG76" s="178"/>
      <c r="BH76" s="178"/>
      <c r="BI76" s="178"/>
      <c r="BJ76" s="178"/>
      <c r="BK76" s="178"/>
      <c r="BL76" s="178"/>
    </row>
    <row r="77" spans="1:79" ht="12.75" customHeight="1" x14ac:dyDescent="0.2">
      <c r="A77" s="158">
        <v>5</v>
      </c>
      <c r="B77" s="158"/>
      <c r="C77" s="158"/>
      <c r="D77" s="158"/>
      <c r="E77" s="158"/>
      <c r="F77" s="158"/>
      <c r="G77" s="200" t="s">
        <v>397</v>
      </c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2"/>
      <c r="Z77" s="177" t="s">
        <v>71</v>
      </c>
      <c r="AA77" s="177"/>
      <c r="AB77" s="177"/>
      <c r="AC77" s="177"/>
      <c r="AD77" s="177"/>
      <c r="AE77" s="200" t="s">
        <v>85</v>
      </c>
      <c r="AF77" s="201"/>
      <c r="AG77" s="201"/>
      <c r="AH77" s="201"/>
      <c r="AI77" s="201"/>
      <c r="AJ77" s="201"/>
      <c r="AK77" s="201"/>
      <c r="AL77" s="201"/>
      <c r="AM77" s="201"/>
      <c r="AN77" s="202"/>
      <c r="AO77" s="178">
        <v>0</v>
      </c>
      <c r="AP77" s="178"/>
      <c r="AQ77" s="178"/>
      <c r="AR77" s="178"/>
      <c r="AS77" s="178"/>
      <c r="AT77" s="178"/>
      <c r="AU77" s="178"/>
      <c r="AV77" s="178"/>
      <c r="AW77" s="178">
        <v>1</v>
      </c>
      <c r="AX77" s="178"/>
      <c r="AY77" s="178"/>
      <c r="AZ77" s="178"/>
      <c r="BA77" s="178"/>
      <c r="BB77" s="178"/>
      <c r="BC77" s="178"/>
      <c r="BD77" s="178"/>
      <c r="BE77" s="178">
        <v>1</v>
      </c>
      <c r="BF77" s="178"/>
      <c r="BG77" s="178"/>
      <c r="BH77" s="178"/>
      <c r="BI77" s="178"/>
      <c r="BJ77" s="178"/>
      <c r="BK77" s="178"/>
      <c r="BL77" s="178"/>
    </row>
    <row r="78" spans="1:79" ht="12.75" customHeight="1" x14ac:dyDescent="0.2">
      <c r="A78" s="158">
        <v>5</v>
      </c>
      <c r="B78" s="158"/>
      <c r="C78" s="158"/>
      <c r="D78" s="158"/>
      <c r="E78" s="158"/>
      <c r="F78" s="158"/>
      <c r="G78" s="200" t="s">
        <v>399</v>
      </c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2"/>
      <c r="Z78" s="177" t="s">
        <v>168</v>
      </c>
      <c r="AA78" s="177"/>
      <c r="AB78" s="177"/>
      <c r="AC78" s="177"/>
      <c r="AD78" s="177"/>
      <c r="AE78" s="200" t="s">
        <v>85</v>
      </c>
      <c r="AF78" s="201"/>
      <c r="AG78" s="201"/>
      <c r="AH78" s="201"/>
      <c r="AI78" s="201"/>
      <c r="AJ78" s="201"/>
      <c r="AK78" s="201"/>
      <c r="AL78" s="201"/>
      <c r="AM78" s="201"/>
      <c r="AN78" s="202"/>
      <c r="AO78" s="178">
        <v>0</v>
      </c>
      <c r="AP78" s="178"/>
      <c r="AQ78" s="178"/>
      <c r="AR78" s="178"/>
      <c r="AS78" s="178"/>
      <c r="AT78" s="178"/>
      <c r="AU78" s="178"/>
      <c r="AV78" s="178"/>
      <c r="AW78" s="178">
        <v>625.4</v>
      </c>
      <c r="AX78" s="178"/>
      <c r="AY78" s="178"/>
      <c r="AZ78" s="178"/>
      <c r="BA78" s="178"/>
      <c r="BB78" s="178"/>
      <c r="BC78" s="178"/>
      <c r="BD78" s="178"/>
      <c r="BE78" s="178">
        <v>625.4</v>
      </c>
      <c r="BF78" s="178"/>
      <c r="BG78" s="178"/>
      <c r="BH78" s="178"/>
      <c r="BI78" s="178"/>
      <c r="BJ78" s="178"/>
      <c r="BK78" s="178"/>
      <c r="BL78" s="178"/>
    </row>
    <row r="79" spans="1:79" ht="79.5" customHeight="1" x14ac:dyDescent="0.2">
      <c r="A79" s="158">
        <v>5</v>
      </c>
      <c r="B79" s="158"/>
      <c r="C79" s="158"/>
      <c r="D79" s="158"/>
      <c r="E79" s="158"/>
      <c r="F79" s="158"/>
      <c r="G79" s="200" t="s">
        <v>275</v>
      </c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2"/>
      <c r="Z79" s="177" t="s">
        <v>76</v>
      </c>
      <c r="AA79" s="177"/>
      <c r="AB79" s="177"/>
      <c r="AC79" s="177"/>
      <c r="AD79" s="177"/>
      <c r="AE79" s="200" t="s">
        <v>396</v>
      </c>
      <c r="AF79" s="201"/>
      <c r="AG79" s="201"/>
      <c r="AH79" s="201"/>
      <c r="AI79" s="201"/>
      <c r="AJ79" s="201"/>
      <c r="AK79" s="201"/>
      <c r="AL79" s="201"/>
      <c r="AM79" s="201"/>
      <c r="AN79" s="202"/>
      <c r="AO79" s="178">
        <v>0</v>
      </c>
      <c r="AP79" s="178"/>
      <c r="AQ79" s="178"/>
      <c r="AR79" s="178"/>
      <c r="AS79" s="178"/>
      <c r="AT79" s="178"/>
      <c r="AU79" s="178"/>
      <c r="AV79" s="178"/>
      <c r="AW79" s="178">
        <v>500000</v>
      </c>
      <c r="AX79" s="178"/>
      <c r="AY79" s="178"/>
      <c r="AZ79" s="178"/>
      <c r="BA79" s="178"/>
      <c r="BB79" s="178"/>
      <c r="BC79" s="178"/>
      <c r="BD79" s="178"/>
      <c r="BE79" s="178">
        <v>500000</v>
      </c>
      <c r="BF79" s="178"/>
      <c r="BG79" s="178"/>
      <c r="BH79" s="178"/>
      <c r="BI79" s="178"/>
      <c r="BJ79" s="178"/>
      <c r="BK79" s="178"/>
      <c r="BL79" s="178"/>
    </row>
    <row r="80" spans="1:79" s="4" customFormat="1" ht="12.75" customHeight="1" x14ac:dyDescent="0.2">
      <c r="A80" s="180">
        <v>0</v>
      </c>
      <c r="B80" s="180"/>
      <c r="C80" s="180"/>
      <c r="D80" s="180"/>
      <c r="E80" s="180"/>
      <c r="F80" s="180"/>
      <c r="G80" s="203" t="s">
        <v>77</v>
      </c>
      <c r="H80" s="204"/>
      <c r="I80" s="204"/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5"/>
      <c r="Z80" s="198"/>
      <c r="AA80" s="198"/>
      <c r="AB80" s="198"/>
      <c r="AC80" s="198"/>
      <c r="AD80" s="198"/>
      <c r="AE80" s="203"/>
      <c r="AF80" s="204"/>
      <c r="AG80" s="204"/>
      <c r="AH80" s="204"/>
      <c r="AI80" s="204"/>
      <c r="AJ80" s="204"/>
      <c r="AK80" s="204"/>
      <c r="AL80" s="204"/>
      <c r="AM80" s="204"/>
      <c r="AN80" s="205"/>
      <c r="AO80" s="179"/>
      <c r="AP80" s="179"/>
      <c r="AQ80" s="179"/>
      <c r="AR80" s="179"/>
      <c r="AS80" s="179"/>
      <c r="AT80" s="179"/>
      <c r="AU80" s="179"/>
      <c r="AV80" s="179"/>
      <c r="AW80" s="179"/>
      <c r="AX80" s="179"/>
      <c r="AY80" s="179"/>
      <c r="AZ80" s="179"/>
      <c r="BA80" s="179"/>
      <c r="BB80" s="179"/>
      <c r="BC80" s="179"/>
      <c r="BD80" s="179"/>
      <c r="BE80" s="179"/>
      <c r="BF80" s="179"/>
      <c r="BG80" s="179"/>
      <c r="BH80" s="179"/>
      <c r="BI80" s="179"/>
      <c r="BJ80" s="179"/>
      <c r="BK80" s="179"/>
      <c r="BL80" s="179"/>
    </row>
    <row r="81" spans="1:64" ht="25.5" customHeight="1" x14ac:dyDescent="0.2">
      <c r="A81" s="158">
        <v>1</v>
      </c>
      <c r="B81" s="158"/>
      <c r="C81" s="158"/>
      <c r="D81" s="158"/>
      <c r="E81" s="158"/>
      <c r="F81" s="158"/>
      <c r="G81" s="200" t="s">
        <v>276</v>
      </c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2"/>
      <c r="Z81" s="177" t="s">
        <v>71</v>
      </c>
      <c r="AA81" s="177"/>
      <c r="AB81" s="177"/>
      <c r="AC81" s="177"/>
      <c r="AD81" s="177"/>
      <c r="AE81" s="200" t="s">
        <v>185</v>
      </c>
      <c r="AF81" s="201"/>
      <c r="AG81" s="201"/>
      <c r="AH81" s="201"/>
      <c r="AI81" s="201"/>
      <c r="AJ81" s="201"/>
      <c r="AK81" s="201"/>
      <c r="AL81" s="201"/>
      <c r="AM81" s="201"/>
      <c r="AN81" s="202"/>
      <c r="AO81" s="178">
        <v>0</v>
      </c>
      <c r="AP81" s="178"/>
      <c r="AQ81" s="178"/>
      <c r="AR81" s="178"/>
      <c r="AS81" s="178"/>
      <c r="AT81" s="178"/>
      <c r="AU81" s="178"/>
      <c r="AV81" s="178"/>
      <c r="AW81" s="178">
        <v>2</v>
      </c>
      <c r="AX81" s="178"/>
      <c r="AY81" s="178"/>
      <c r="AZ81" s="178"/>
      <c r="BA81" s="178"/>
      <c r="BB81" s="178"/>
      <c r="BC81" s="178"/>
      <c r="BD81" s="178"/>
      <c r="BE81" s="178">
        <v>2</v>
      </c>
      <c r="BF81" s="178"/>
      <c r="BG81" s="178"/>
      <c r="BH81" s="178"/>
      <c r="BI81" s="178"/>
      <c r="BJ81" s="178"/>
      <c r="BK81" s="178"/>
      <c r="BL81" s="178"/>
    </row>
    <row r="82" spans="1:64" ht="25.5" customHeight="1" x14ac:dyDescent="0.2">
      <c r="A82" s="158">
        <v>2</v>
      </c>
      <c r="B82" s="158"/>
      <c r="C82" s="158"/>
      <c r="D82" s="158"/>
      <c r="E82" s="158"/>
      <c r="F82" s="158"/>
      <c r="G82" s="200" t="s">
        <v>400</v>
      </c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2"/>
      <c r="Z82" s="177" t="s">
        <v>71</v>
      </c>
      <c r="AA82" s="177"/>
      <c r="AB82" s="177"/>
      <c r="AC82" s="177"/>
      <c r="AD82" s="177"/>
      <c r="AE82" s="200" t="s">
        <v>185</v>
      </c>
      <c r="AF82" s="201"/>
      <c r="AG82" s="201"/>
      <c r="AH82" s="201"/>
      <c r="AI82" s="201"/>
      <c r="AJ82" s="201"/>
      <c r="AK82" s="201"/>
      <c r="AL82" s="201"/>
      <c r="AM82" s="201"/>
      <c r="AN82" s="202"/>
      <c r="AO82" s="178">
        <v>0</v>
      </c>
      <c r="AP82" s="178"/>
      <c r="AQ82" s="178"/>
      <c r="AR82" s="178"/>
      <c r="AS82" s="178"/>
      <c r="AT82" s="178"/>
      <c r="AU82" s="178"/>
      <c r="AV82" s="178"/>
      <c r="AW82" s="178">
        <v>1</v>
      </c>
      <c r="AX82" s="178"/>
      <c r="AY82" s="178"/>
      <c r="AZ82" s="178"/>
      <c r="BA82" s="178"/>
      <c r="BB82" s="178"/>
      <c r="BC82" s="178"/>
      <c r="BD82" s="178"/>
      <c r="BE82" s="178">
        <v>1</v>
      </c>
      <c r="BF82" s="178"/>
      <c r="BG82" s="178"/>
      <c r="BH82" s="178"/>
      <c r="BI82" s="178"/>
      <c r="BJ82" s="178"/>
      <c r="BK82" s="178"/>
      <c r="BL82" s="178"/>
    </row>
    <row r="83" spans="1:64" x14ac:dyDescent="0.2">
      <c r="A83" s="158">
        <v>2</v>
      </c>
      <c r="B83" s="158"/>
      <c r="C83" s="158"/>
      <c r="D83" s="158"/>
      <c r="E83" s="158"/>
      <c r="F83" s="158"/>
      <c r="G83" s="200" t="s">
        <v>401</v>
      </c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2"/>
      <c r="Z83" s="177" t="s">
        <v>168</v>
      </c>
      <c r="AA83" s="177"/>
      <c r="AB83" s="177"/>
      <c r="AC83" s="177"/>
      <c r="AD83" s="177"/>
      <c r="AE83" s="200" t="s">
        <v>260</v>
      </c>
      <c r="AF83" s="201"/>
      <c r="AG83" s="201"/>
      <c r="AH83" s="201"/>
      <c r="AI83" s="201"/>
      <c r="AJ83" s="201"/>
      <c r="AK83" s="201"/>
      <c r="AL83" s="201"/>
      <c r="AM83" s="201"/>
      <c r="AN83" s="202"/>
      <c r="AO83" s="178">
        <v>0</v>
      </c>
      <c r="AP83" s="178"/>
      <c r="AQ83" s="178"/>
      <c r="AR83" s="178"/>
      <c r="AS83" s="178"/>
      <c r="AT83" s="178"/>
      <c r="AU83" s="178"/>
      <c r="AV83" s="178"/>
      <c r="AW83" s="178">
        <v>50</v>
      </c>
      <c r="AX83" s="178"/>
      <c r="AY83" s="178"/>
      <c r="AZ83" s="178"/>
      <c r="BA83" s="178"/>
      <c r="BB83" s="178"/>
      <c r="BC83" s="178"/>
      <c r="BD83" s="178"/>
      <c r="BE83" s="178">
        <v>50</v>
      </c>
      <c r="BF83" s="178"/>
      <c r="BG83" s="178"/>
      <c r="BH83" s="178"/>
      <c r="BI83" s="178"/>
      <c r="BJ83" s="178"/>
      <c r="BK83" s="178"/>
      <c r="BL83" s="178"/>
    </row>
    <row r="84" spans="1:64" ht="25.5" customHeight="1" x14ac:dyDescent="0.2">
      <c r="A84" s="158">
        <v>3</v>
      </c>
      <c r="B84" s="158"/>
      <c r="C84" s="158"/>
      <c r="D84" s="158"/>
      <c r="E84" s="158"/>
      <c r="F84" s="158"/>
      <c r="G84" s="200" t="s">
        <v>261</v>
      </c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2"/>
      <c r="Z84" s="177" t="s">
        <v>71</v>
      </c>
      <c r="AA84" s="177"/>
      <c r="AB84" s="177"/>
      <c r="AC84" s="177"/>
      <c r="AD84" s="177"/>
      <c r="AE84" s="200" t="s">
        <v>185</v>
      </c>
      <c r="AF84" s="201"/>
      <c r="AG84" s="201"/>
      <c r="AH84" s="201"/>
      <c r="AI84" s="201"/>
      <c r="AJ84" s="201"/>
      <c r="AK84" s="201"/>
      <c r="AL84" s="201"/>
      <c r="AM84" s="201"/>
      <c r="AN84" s="202"/>
      <c r="AO84" s="178">
        <v>0</v>
      </c>
      <c r="AP84" s="178"/>
      <c r="AQ84" s="178"/>
      <c r="AR84" s="178"/>
      <c r="AS84" s="178"/>
      <c r="AT84" s="178"/>
      <c r="AU84" s="178"/>
      <c r="AV84" s="178"/>
      <c r="AW84" s="178">
        <v>1</v>
      </c>
      <c r="AX84" s="178"/>
      <c r="AY84" s="178"/>
      <c r="AZ84" s="178"/>
      <c r="BA84" s="178"/>
      <c r="BB84" s="178"/>
      <c r="BC84" s="178"/>
      <c r="BD84" s="178"/>
      <c r="BE84" s="178">
        <v>1</v>
      </c>
      <c r="BF84" s="178"/>
      <c r="BG84" s="178"/>
      <c r="BH84" s="178"/>
      <c r="BI84" s="178"/>
      <c r="BJ84" s="178"/>
      <c r="BK84" s="178"/>
      <c r="BL84" s="178"/>
    </row>
    <row r="85" spans="1:64" x14ac:dyDescent="0.2">
      <c r="A85" s="158">
        <v>3</v>
      </c>
      <c r="B85" s="158"/>
      <c r="C85" s="158"/>
      <c r="D85" s="158"/>
      <c r="E85" s="158"/>
      <c r="F85" s="158"/>
      <c r="G85" s="200" t="s">
        <v>402</v>
      </c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2"/>
      <c r="Z85" s="177" t="s">
        <v>168</v>
      </c>
      <c r="AA85" s="177"/>
      <c r="AB85" s="177"/>
      <c r="AC85" s="177"/>
      <c r="AD85" s="177"/>
      <c r="AE85" s="200" t="s">
        <v>260</v>
      </c>
      <c r="AF85" s="201"/>
      <c r="AG85" s="201"/>
      <c r="AH85" s="201"/>
      <c r="AI85" s="201"/>
      <c r="AJ85" s="201"/>
      <c r="AK85" s="201"/>
      <c r="AL85" s="201"/>
      <c r="AM85" s="201"/>
      <c r="AN85" s="202"/>
      <c r="AO85" s="178">
        <v>0</v>
      </c>
      <c r="AP85" s="178"/>
      <c r="AQ85" s="178"/>
      <c r="AR85" s="178"/>
      <c r="AS85" s="178"/>
      <c r="AT85" s="178"/>
      <c r="AU85" s="178"/>
      <c r="AV85" s="178"/>
      <c r="AW85" s="178">
        <v>59.2</v>
      </c>
      <c r="AX85" s="178"/>
      <c r="AY85" s="178"/>
      <c r="AZ85" s="178"/>
      <c r="BA85" s="178"/>
      <c r="BB85" s="178"/>
      <c r="BC85" s="178"/>
      <c r="BD85" s="178"/>
      <c r="BE85" s="178">
        <v>59.2</v>
      </c>
      <c r="BF85" s="178"/>
      <c r="BG85" s="178"/>
      <c r="BH85" s="178"/>
      <c r="BI85" s="178"/>
      <c r="BJ85" s="178"/>
      <c r="BK85" s="178"/>
      <c r="BL85" s="178"/>
    </row>
    <row r="86" spans="1:64" ht="25.5" customHeight="1" x14ac:dyDescent="0.2">
      <c r="A86" s="158">
        <v>4</v>
      </c>
      <c r="B86" s="158"/>
      <c r="C86" s="158"/>
      <c r="D86" s="158"/>
      <c r="E86" s="158"/>
      <c r="F86" s="158"/>
      <c r="G86" s="200" t="s">
        <v>261</v>
      </c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2"/>
      <c r="Z86" s="177" t="s">
        <v>71</v>
      </c>
      <c r="AA86" s="177"/>
      <c r="AB86" s="177"/>
      <c r="AC86" s="177"/>
      <c r="AD86" s="177"/>
      <c r="AE86" s="200" t="s">
        <v>185</v>
      </c>
      <c r="AF86" s="201"/>
      <c r="AG86" s="201"/>
      <c r="AH86" s="201"/>
      <c r="AI86" s="201"/>
      <c r="AJ86" s="201"/>
      <c r="AK86" s="201"/>
      <c r="AL86" s="201"/>
      <c r="AM86" s="201"/>
      <c r="AN86" s="202"/>
      <c r="AO86" s="178">
        <v>0</v>
      </c>
      <c r="AP86" s="178"/>
      <c r="AQ86" s="178"/>
      <c r="AR86" s="178"/>
      <c r="AS86" s="178"/>
      <c r="AT86" s="178"/>
      <c r="AU86" s="178"/>
      <c r="AV86" s="178"/>
      <c r="AW86" s="178">
        <v>1</v>
      </c>
      <c r="AX86" s="178"/>
      <c r="AY86" s="178"/>
      <c r="AZ86" s="178"/>
      <c r="BA86" s="178"/>
      <c r="BB86" s="178"/>
      <c r="BC86" s="178"/>
      <c r="BD86" s="178"/>
      <c r="BE86" s="178">
        <v>1</v>
      </c>
      <c r="BF86" s="178"/>
      <c r="BG86" s="178"/>
      <c r="BH86" s="178"/>
      <c r="BI86" s="178"/>
      <c r="BJ86" s="178"/>
      <c r="BK86" s="178"/>
      <c r="BL86" s="178"/>
    </row>
    <row r="87" spans="1:64" x14ac:dyDescent="0.2">
      <c r="A87" s="158">
        <v>4</v>
      </c>
      <c r="B87" s="158"/>
      <c r="C87" s="158"/>
      <c r="D87" s="158"/>
      <c r="E87" s="158"/>
      <c r="F87" s="158"/>
      <c r="G87" s="200" t="s">
        <v>402</v>
      </c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2"/>
      <c r="Z87" s="177" t="s">
        <v>168</v>
      </c>
      <c r="AA87" s="177"/>
      <c r="AB87" s="177"/>
      <c r="AC87" s="177"/>
      <c r="AD87" s="177"/>
      <c r="AE87" s="200" t="s">
        <v>260</v>
      </c>
      <c r="AF87" s="201"/>
      <c r="AG87" s="201"/>
      <c r="AH87" s="201"/>
      <c r="AI87" s="201"/>
      <c r="AJ87" s="201"/>
      <c r="AK87" s="201"/>
      <c r="AL87" s="201"/>
      <c r="AM87" s="201"/>
      <c r="AN87" s="202"/>
      <c r="AO87" s="178">
        <v>0</v>
      </c>
      <c r="AP87" s="178"/>
      <c r="AQ87" s="178"/>
      <c r="AR87" s="178"/>
      <c r="AS87" s="178"/>
      <c r="AT87" s="178"/>
      <c r="AU87" s="178"/>
      <c r="AV87" s="178"/>
      <c r="AW87" s="178">
        <v>1543.4</v>
      </c>
      <c r="AX87" s="178"/>
      <c r="AY87" s="178"/>
      <c r="AZ87" s="178"/>
      <c r="BA87" s="178"/>
      <c r="BB87" s="178"/>
      <c r="BC87" s="178"/>
      <c r="BD87" s="178"/>
      <c r="BE87" s="178">
        <v>1543.4</v>
      </c>
      <c r="BF87" s="178"/>
      <c r="BG87" s="178"/>
      <c r="BH87" s="178"/>
      <c r="BI87" s="178"/>
      <c r="BJ87" s="178"/>
      <c r="BK87" s="178"/>
      <c r="BL87" s="178"/>
    </row>
    <row r="88" spans="1:64" ht="25.5" customHeight="1" x14ac:dyDescent="0.2">
      <c r="A88" s="158">
        <v>5</v>
      </c>
      <c r="B88" s="158"/>
      <c r="C88" s="158"/>
      <c r="D88" s="158"/>
      <c r="E88" s="158"/>
      <c r="F88" s="158"/>
      <c r="G88" s="200" t="s">
        <v>400</v>
      </c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2"/>
      <c r="Z88" s="177" t="s">
        <v>71</v>
      </c>
      <c r="AA88" s="177"/>
      <c r="AB88" s="177"/>
      <c r="AC88" s="177"/>
      <c r="AD88" s="177"/>
      <c r="AE88" s="200" t="s">
        <v>185</v>
      </c>
      <c r="AF88" s="201"/>
      <c r="AG88" s="201"/>
      <c r="AH88" s="201"/>
      <c r="AI88" s="201"/>
      <c r="AJ88" s="201"/>
      <c r="AK88" s="201"/>
      <c r="AL88" s="201"/>
      <c r="AM88" s="201"/>
      <c r="AN88" s="202"/>
      <c r="AO88" s="178">
        <v>0</v>
      </c>
      <c r="AP88" s="178"/>
      <c r="AQ88" s="178"/>
      <c r="AR88" s="178"/>
      <c r="AS88" s="178"/>
      <c r="AT88" s="178"/>
      <c r="AU88" s="178"/>
      <c r="AV88" s="178"/>
      <c r="AW88" s="178">
        <v>1</v>
      </c>
      <c r="AX88" s="178"/>
      <c r="AY88" s="178"/>
      <c r="AZ88" s="178"/>
      <c r="BA88" s="178"/>
      <c r="BB88" s="178"/>
      <c r="BC88" s="178"/>
      <c r="BD88" s="178"/>
      <c r="BE88" s="178">
        <v>1</v>
      </c>
      <c r="BF88" s="178"/>
      <c r="BG88" s="178"/>
      <c r="BH88" s="178"/>
      <c r="BI88" s="178"/>
      <c r="BJ88" s="178"/>
      <c r="BK88" s="178"/>
      <c r="BL88" s="178"/>
    </row>
    <row r="89" spans="1:64" x14ac:dyDescent="0.2">
      <c r="A89" s="158">
        <v>5</v>
      </c>
      <c r="B89" s="158"/>
      <c r="C89" s="158"/>
      <c r="D89" s="158"/>
      <c r="E89" s="158"/>
      <c r="F89" s="158"/>
      <c r="G89" s="200" t="s">
        <v>402</v>
      </c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2"/>
      <c r="Z89" s="177" t="s">
        <v>168</v>
      </c>
      <c r="AA89" s="177"/>
      <c r="AB89" s="177"/>
      <c r="AC89" s="177"/>
      <c r="AD89" s="177"/>
      <c r="AE89" s="200" t="s">
        <v>85</v>
      </c>
      <c r="AF89" s="201"/>
      <c r="AG89" s="201"/>
      <c r="AH89" s="201"/>
      <c r="AI89" s="201"/>
      <c r="AJ89" s="201"/>
      <c r="AK89" s="201"/>
      <c r="AL89" s="201"/>
      <c r="AM89" s="201"/>
      <c r="AN89" s="202"/>
      <c r="AO89" s="178">
        <v>0</v>
      </c>
      <c r="AP89" s="178"/>
      <c r="AQ89" s="178"/>
      <c r="AR89" s="178"/>
      <c r="AS89" s="178"/>
      <c r="AT89" s="178"/>
      <c r="AU89" s="178"/>
      <c r="AV89" s="178"/>
      <c r="AW89" s="178">
        <v>625.4</v>
      </c>
      <c r="AX89" s="178"/>
      <c r="AY89" s="178"/>
      <c r="AZ89" s="178"/>
      <c r="BA89" s="178"/>
      <c r="BB89" s="178"/>
      <c r="BC89" s="178"/>
      <c r="BD89" s="178"/>
      <c r="BE89" s="178">
        <v>625.4</v>
      </c>
      <c r="BF89" s="178"/>
      <c r="BG89" s="178"/>
      <c r="BH89" s="178"/>
      <c r="BI89" s="178"/>
      <c r="BJ89" s="178"/>
      <c r="BK89" s="178"/>
      <c r="BL89" s="178"/>
    </row>
    <row r="90" spans="1:64" s="4" customFormat="1" ht="12.75" customHeight="1" x14ac:dyDescent="0.2">
      <c r="A90" s="180">
        <v>0</v>
      </c>
      <c r="B90" s="180"/>
      <c r="C90" s="180"/>
      <c r="D90" s="180"/>
      <c r="E90" s="180"/>
      <c r="F90" s="180"/>
      <c r="G90" s="203" t="s">
        <v>83</v>
      </c>
      <c r="H90" s="204"/>
      <c r="I90" s="204"/>
      <c r="J90" s="204"/>
      <c r="K90" s="204"/>
      <c r="L90" s="204"/>
      <c r="M90" s="204"/>
      <c r="N90" s="204"/>
      <c r="O90" s="204"/>
      <c r="P90" s="204"/>
      <c r="Q90" s="204"/>
      <c r="R90" s="204"/>
      <c r="S90" s="204"/>
      <c r="T90" s="204"/>
      <c r="U90" s="204"/>
      <c r="V90" s="204"/>
      <c r="W90" s="204"/>
      <c r="X90" s="204"/>
      <c r="Y90" s="205"/>
      <c r="Z90" s="198"/>
      <c r="AA90" s="198"/>
      <c r="AB90" s="198"/>
      <c r="AC90" s="198"/>
      <c r="AD90" s="198"/>
      <c r="AE90" s="203"/>
      <c r="AF90" s="204"/>
      <c r="AG90" s="204"/>
      <c r="AH90" s="204"/>
      <c r="AI90" s="204"/>
      <c r="AJ90" s="204"/>
      <c r="AK90" s="204"/>
      <c r="AL90" s="204"/>
      <c r="AM90" s="204"/>
      <c r="AN90" s="205"/>
      <c r="AO90" s="179"/>
      <c r="AP90" s="179"/>
      <c r="AQ90" s="179"/>
      <c r="AR90" s="179"/>
      <c r="AS90" s="179"/>
      <c r="AT90" s="179"/>
      <c r="AU90" s="179"/>
      <c r="AV90" s="179"/>
      <c r="AW90" s="179"/>
      <c r="AX90" s="179"/>
      <c r="AY90" s="179"/>
      <c r="AZ90" s="179"/>
      <c r="BA90" s="179"/>
      <c r="BB90" s="179"/>
      <c r="BC90" s="179"/>
      <c r="BD90" s="179"/>
      <c r="BE90" s="179"/>
      <c r="BF90" s="179"/>
      <c r="BG90" s="179"/>
      <c r="BH90" s="179"/>
      <c r="BI90" s="179"/>
      <c r="BJ90" s="179"/>
      <c r="BK90" s="179"/>
      <c r="BL90" s="179"/>
    </row>
    <row r="91" spans="1:64" ht="25.5" customHeight="1" x14ac:dyDescent="0.2">
      <c r="A91" s="158">
        <v>1</v>
      </c>
      <c r="B91" s="158"/>
      <c r="C91" s="158"/>
      <c r="D91" s="158"/>
      <c r="E91" s="158"/>
      <c r="F91" s="158"/>
      <c r="G91" s="200" t="s">
        <v>277</v>
      </c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2"/>
      <c r="Z91" s="177" t="s">
        <v>76</v>
      </c>
      <c r="AA91" s="177"/>
      <c r="AB91" s="177"/>
      <c r="AC91" s="177"/>
      <c r="AD91" s="177"/>
      <c r="AE91" s="200" t="s">
        <v>85</v>
      </c>
      <c r="AF91" s="201"/>
      <c r="AG91" s="201"/>
      <c r="AH91" s="201"/>
      <c r="AI91" s="201"/>
      <c r="AJ91" s="201"/>
      <c r="AK91" s="201"/>
      <c r="AL91" s="201"/>
      <c r="AM91" s="201"/>
      <c r="AN91" s="202"/>
      <c r="AO91" s="178">
        <v>0</v>
      </c>
      <c r="AP91" s="178"/>
      <c r="AQ91" s="178"/>
      <c r="AR91" s="178"/>
      <c r="AS91" s="178"/>
      <c r="AT91" s="178"/>
      <c r="AU91" s="178"/>
      <c r="AV91" s="178"/>
      <c r="AW91" s="178">
        <v>213974.5</v>
      </c>
      <c r="AX91" s="178"/>
      <c r="AY91" s="178"/>
      <c r="AZ91" s="178"/>
      <c r="BA91" s="178"/>
      <c r="BB91" s="178"/>
      <c r="BC91" s="178"/>
      <c r="BD91" s="178"/>
      <c r="BE91" s="178">
        <v>213974.5</v>
      </c>
      <c r="BF91" s="178"/>
      <c r="BG91" s="178"/>
      <c r="BH91" s="178"/>
      <c r="BI91" s="178"/>
      <c r="BJ91" s="178"/>
      <c r="BK91" s="178"/>
      <c r="BL91" s="178"/>
    </row>
    <row r="92" spans="1:64" ht="12.75" customHeight="1" x14ac:dyDescent="0.2">
      <c r="A92" s="158">
        <v>2</v>
      </c>
      <c r="B92" s="158"/>
      <c r="C92" s="158"/>
      <c r="D92" s="158"/>
      <c r="E92" s="158"/>
      <c r="F92" s="158"/>
      <c r="G92" s="200" t="s">
        <v>403</v>
      </c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2"/>
      <c r="Z92" s="177" t="s">
        <v>76</v>
      </c>
      <c r="AA92" s="177"/>
      <c r="AB92" s="177"/>
      <c r="AC92" s="177"/>
      <c r="AD92" s="177"/>
      <c r="AE92" s="200" t="s">
        <v>85</v>
      </c>
      <c r="AF92" s="201"/>
      <c r="AG92" s="201"/>
      <c r="AH92" s="201"/>
      <c r="AI92" s="201"/>
      <c r="AJ92" s="201"/>
      <c r="AK92" s="201"/>
      <c r="AL92" s="201"/>
      <c r="AM92" s="201"/>
      <c r="AN92" s="202"/>
      <c r="AO92" s="178">
        <v>0</v>
      </c>
      <c r="AP92" s="178"/>
      <c r="AQ92" s="178"/>
      <c r="AR92" s="178"/>
      <c r="AS92" s="178"/>
      <c r="AT92" s="178"/>
      <c r="AU92" s="178"/>
      <c r="AV92" s="178"/>
      <c r="AW92" s="178">
        <v>1000000</v>
      </c>
      <c r="AX92" s="178"/>
      <c r="AY92" s="178"/>
      <c r="AZ92" s="178"/>
      <c r="BA92" s="178"/>
      <c r="BB92" s="178"/>
      <c r="BC92" s="178"/>
      <c r="BD92" s="178"/>
      <c r="BE92" s="178">
        <v>1000000</v>
      </c>
      <c r="BF92" s="178"/>
      <c r="BG92" s="178"/>
      <c r="BH92" s="178"/>
      <c r="BI92" s="178"/>
      <c r="BJ92" s="178"/>
      <c r="BK92" s="178"/>
      <c r="BL92" s="178"/>
    </row>
    <row r="93" spans="1:64" ht="12.75" customHeight="1" x14ac:dyDescent="0.2">
      <c r="A93" s="158">
        <v>2</v>
      </c>
      <c r="B93" s="158"/>
      <c r="C93" s="158"/>
      <c r="D93" s="158"/>
      <c r="E93" s="158"/>
      <c r="F93" s="158"/>
      <c r="G93" s="200" t="s">
        <v>404</v>
      </c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2"/>
      <c r="Z93" s="177" t="s">
        <v>76</v>
      </c>
      <c r="AA93" s="177"/>
      <c r="AB93" s="177"/>
      <c r="AC93" s="177"/>
      <c r="AD93" s="177"/>
      <c r="AE93" s="200" t="s">
        <v>85</v>
      </c>
      <c r="AF93" s="201"/>
      <c r="AG93" s="201"/>
      <c r="AH93" s="201"/>
      <c r="AI93" s="201"/>
      <c r="AJ93" s="201"/>
      <c r="AK93" s="201"/>
      <c r="AL93" s="201"/>
      <c r="AM93" s="201"/>
      <c r="AN93" s="202"/>
      <c r="AO93" s="178">
        <v>0</v>
      </c>
      <c r="AP93" s="178"/>
      <c r="AQ93" s="178"/>
      <c r="AR93" s="178"/>
      <c r="AS93" s="178"/>
      <c r="AT93" s="178"/>
      <c r="AU93" s="178"/>
      <c r="AV93" s="178"/>
      <c r="AW93" s="178">
        <v>20000</v>
      </c>
      <c r="AX93" s="178"/>
      <c r="AY93" s="178"/>
      <c r="AZ93" s="178"/>
      <c r="BA93" s="178"/>
      <c r="BB93" s="178"/>
      <c r="BC93" s="178"/>
      <c r="BD93" s="178"/>
      <c r="BE93" s="178">
        <v>20000</v>
      </c>
      <c r="BF93" s="178"/>
      <c r="BG93" s="178"/>
      <c r="BH93" s="178"/>
      <c r="BI93" s="178"/>
      <c r="BJ93" s="178"/>
      <c r="BK93" s="178"/>
      <c r="BL93" s="178"/>
    </row>
    <row r="94" spans="1:64" ht="12.75" customHeight="1" x14ac:dyDescent="0.2">
      <c r="A94" s="158">
        <v>3</v>
      </c>
      <c r="B94" s="158"/>
      <c r="C94" s="158"/>
      <c r="D94" s="158"/>
      <c r="E94" s="158"/>
      <c r="F94" s="158"/>
      <c r="G94" s="200" t="s">
        <v>403</v>
      </c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2"/>
      <c r="Z94" s="177" t="s">
        <v>76</v>
      </c>
      <c r="AA94" s="177"/>
      <c r="AB94" s="177"/>
      <c r="AC94" s="177"/>
      <c r="AD94" s="177"/>
      <c r="AE94" s="200" t="s">
        <v>85</v>
      </c>
      <c r="AF94" s="201"/>
      <c r="AG94" s="201"/>
      <c r="AH94" s="201"/>
      <c r="AI94" s="201"/>
      <c r="AJ94" s="201"/>
      <c r="AK94" s="201"/>
      <c r="AL94" s="201"/>
      <c r="AM94" s="201"/>
      <c r="AN94" s="202"/>
      <c r="AO94" s="178">
        <v>0</v>
      </c>
      <c r="AP94" s="178"/>
      <c r="AQ94" s="178"/>
      <c r="AR94" s="178"/>
      <c r="AS94" s="178"/>
      <c r="AT94" s="178"/>
      <c r="AU94" s="178"/>
      <c r="AV94" s="178"/>
      <c r="AW94" s="178">
        <v>1000000</v>
      </c>
      <c r="AX94" s="178"/>
      <c r="AY94" s="178"/>
      <c r="AZ94" s="178"/>
      <c r="BA94" s="178"/>
      <c r="BB94" s="178"/>
      <c r="BC94" s="178"/>
      <c r="BD94" s="178"/>
      <c r="BE94" s="178">
        <v>1000000</v>
      </c>
      <c r="BF94" s="178"/>
      <c r="BG94" s="178"/>
      <c r="BH94" s="178"/>
      <c r="BI94" s="178"/>
      <c r="BJ94" s="178"/>
      <c r="BK94" s="178"/>
      <c r="BL94" s="178"/>
    </row>
    <row r="95" spans="1:64" ht="12.75" customHeight="1" x14ac:dyDescent="0.2">
      <c r="A95" s="158">
        <v>3</v>
      </c>
      <c r="B95" s="158"/>
      <c r="C95" s="158"/>
      <c r="D95" s="158"/>
      <c r="E95" s="158"/>
      <c r="F95" s="158"/>
      <c r="G95" s="200" t="s">
        <v>404</v>
      </c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2"/>
      <c r="Z95" s="177" t="s">
        <v>76</v>
      </c>
      <c r="AA95" s="177"/>
      <c r="AB95" s="177"/>
      <c r="AC95" s="177"/>
      <c r="AD95" s="177"/>
      <c r="AE95" s="200" t="s">
        <v>85</v>
      </c>
      <c r="AF95" s="201"/>
      <c r="AG95" s="201"/>
      <c r="AH95" s="201"/>
      <c r="AI95" s="201"/>
      <c r="AJ95" s="201"/>
      <c r="AK95" s="201"/>
      <c r="AL95" s="201"/>
      <c r="AM95" s="201"/>
      <c r="AN95" s="202"/>
      <c r="AO95" s="178">
        <v>0</v>
      </c>
      <c r="AP95" s="178"/>
      <c r="AQ95" s="178"/>
      <c r="AR95" s="178"/>
      <c r="AS95" s="178"/>
      <c r="AT95" s="178"/>
      <c r="AU95" s="178"/>
      <c r="AV95" s="178"/>
      <c r="AW95" s="178">
        <v>16891.89</v>
      </c>
      <c r="AX95" s="178"/>
      <c r="AY95" s="178"/>
      <c r="AZ95" s="178"/>
      <c r="BA95" s="178"/>
      <c r="BB95" s="178"/>
      <c r="BC95" s="178"/>
      <c r="BD95" s="178"/>
      <c r="BE95" s="178">
        <v>16891.89</v>
      </c>
      <c r="BF95" s="178"/>
      <c r="BG95" s="178"/>
      <c r="BH95" s="178"/>
      <c r="BI95" s="178"/>
      <c r="BJ95" s="178"/>
      <c r="BK95" s="178"/>
      <c r="BL95" s="178"/>
    </row>
    <row r="96" spans="1:64" ht="12.75" customHeight="1" x14ac:dyDescent="0.2">
      <c r="A96" s="158">
        <v>4</v>
      </c>
      <c r="B96" s="158"/>
      <c r="C96" s="158"/>
      <c r="D96" s="158"/>
      <c r="E96" s="158"/>
      <c r="F96" s="158"/>
      <c r="G96" s="200" t="s">
        <v>405</v>
      </c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2"/>
      <c r="Z96" s="177" t="s">
        <v>76</v>
      </c>
      <c r="AA96" s="177"/>
      <c r="AB96" s="177"/>
      <c r="AC96" s="177"/>
      <c r="AD96" s="177"/>
      <c r="AE96" s="200" t="s">
        <v>85</v>
      </c>
      <c r="AF96" s="201"/>
      <c r="AG96" s="201"/>
      <c r="AH96" s="201"/>
      <c r="AI96" s="201"/>
      <c r="AJ96" s="201"/>
      <c r="AK96" s="201"/>
      <c r="AL96" s="201"/>
      <c r="AM96" s="201"/>
      <c r="AN96" s="202"/>
      <c r="AO96" s="178">
        <v>0</v>
      </c>
      <c r="AP96" s="178"/>
      <c r="AQ96" s="178"/>
      <c r="AR96" s="178"/>
      <c r="AS96" s="178"/>
      <c r="AT96" s="178"/>
      <c r="AU96" s="178"/>
      <c r="AV96" s="178"/>
      <c r="AW96" s="178">
        <v>1000000</v>
      </c>
      <c r="AX96" s="178"/>
      <c r="AY96" s="178"/>
      <c r="AZ96" s="178"/>
      <c r="BA96" s="178"/>
      <c r="BB96" s="178"/>
      <c r="BC96" s="178"/>
      <c r="BD96" s="178"/>
      <c r="BE96" s="178">
        <v>1000000</v>
      </c>
      <c r="BF96" s="178"/>
      <c r="BG96" s="178"/>
      <c r="BH96" s="178"/>
      <c r="BI96" s="178"/>
      <c r="BJ96" s="178"/>
      <c r="BK96" s="178"/>
      <c r="BL96" s="178"/>
    </row>
    <row r="97" spans="1:64" ht="12.75" customHeight="1" x14ac:dyDescent="0.2">
      <c r="A97" s="158">
        <v>4</v>
      </c>
      <c r="B97" s="158"/>
      <c r="C97" s="158"/>
      <c r="D97" s="158"/>
      <c r="E97" s="158"/>
      <c r="F97" s="158"/>
      <c r="G97" s="200" t="s">
        <v>404</v>
      </c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  <c r="T97" s="201"/>
      <c r="U97" s="201"/>
      <c r="V97" s="201"/>
      <c r="W97" s="201"/>
      <c r="X97" s="201"/>
      <c r="Y97" s="202"/>
      <c r="Z97" s="177" t="s">
        <v>76</v>
      </c>
      <c r="AA97" s="177"/>
      <c r="AB97" s="177"/>
      <c r="AC97" s="177"/>
      <c r="AD97" s="177"/>
      <c r="AE97" s="200" t="s">
        <v>85</v>
      </c>
      <c r="AF97" s="201"/>
      <c r="AG97" s="201"/>
      <c r="AH97" s="201"/>
      <c r="AI97" s="201"/>
      <c r="AJ97" s="201"/>
      <c r="AK97" s="201"/>
      <c r="AL97" s="201"/>
      <c r="AM97" s="201"/>
      <c r="AN97" s="202"/>
      <c r="AO97" s="178">
        <v>0</v>
      </c>
      <c r="AP97" s="178"/>
      <c r="AQ97" s="178"/>
      <c r="AR97" s="178"/>
      <c r="AS97" s="178"/>
      <c r="AT97" s="178"/>
      <c r="AU97" s="178"/>
      <c r="AV97" s="178"/>
      <c r="AW97" s="178">
        <v>647.91999999999996</v>
      </c>
      <c r="AX97" s="178"/>
      <c r="AY97" s="178"/>
      <c r="AZ97" s="178"/>
      <c r="BA97" s="178"/>
      <c r="BB97" s="178"/>
      <c r="BC97" s="178"/>
      <c r="BD97" s="178"/>
      <c r="BE97" s="178">
        <v>647.91999999999996</v>
      </c>
      <c r="BF97" s="178"/>
      <c r="BG97" s="178"/>
      <c r="BH97" s="178"/>
      <c r="BI97" s="178"/>
      <c r="BJ97" s="178"/>
      <c r="BK97" s="178"/>
      <c r="BL97" s="178"/>
    </row>
    <row r="98" spans="1:64" ht="12.75" customHeight="1" x14ac:dyDescent="0.2">
      <c r="A98" s="158">
        <v>5</v>
      </c>
      <c r="B98" s="158"/>
      <c r="C98" s="158"/>
      <c r="D98" s="158"/>
      <c r="E98" s="158"/>
      <c r="F98" s="158"/>
      <c r="G98" s="200" t="s">
        <v>405</v>
      </c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2"/>
      <c r="Z98" s="177" t="s">
        <v>76</v>
      </c>
      <c r="AA98" s="177"/>
      <c r="AB98" s="177"/>
      <c r="AC98" s="177"/>
      <c r="AD98" s="177"/>
      <c r="AE98" s="200" t="s">
        <v>85</v>
      </c>
      <c r="AF98" s="201"/>
      <c r="AG98" s="201"/>
      <c r="AH98" s="201"/>
      <c r="AI98" s="201"/>
      <c r="AJ98" s="201"/>
      <c r="AK98" s="201"/>
      <c r="AL98" s="201"/>
      <c r="AM98" s="201"/>
      <c r="AN98" s="202"/>
      <c r="AO98" s="178">
        <v>0</v>
      </c>
      <c r="AP98" s="178"/>
      <c r="AQ98" s="178"/>
      <c r="AR98" s="178"/>
      <c r="AS98" s="178"/>
      <c r="AT98" s="178"/>
      <c r="AU98" s="178"/>
      <c r="AV98" s="178"/>
      <c r="AW98" s="178">
        <v>500000</v>
      </c>
      <c r="AX98" s="178"/>
      <c r="AY98" s="178"/>
      <c r="AZ98" s="178"/>
      <c r="BA98" s="178"/>
      <c r="BB98" s="178"/>
      <c r="BC98" s="178"/>
      <c r="BD98" s="178"/>
      <c r="BE98" s="178">
        <v>500000</v>
      </c>
      <c r="BF98" s="178"/>
      <c r="BG98" s="178"/>
      <c r="BH98" s="178"/>
      <c r="BI98" s="178"/>
      <c r="BJ98" s="178"/>
      <c r="BK98" s="178"/>
      <c r="BL98" s="178"/>
    </row>
    <row r="99" spans="1:64" ht="12.75" customHeight="1" x14ac:dyDescent="0.2">
      <c r="A99" s="158">
        <v>5</v>
      </c>
      <c r="B99" s="158"/>
      <c r="C99" s="158"/>
      <c r="D99" s="158"/>
      <c r="E99" s="158"/>
      <c r="F99" s="158"/>
      <c r="G99" s="200" t="s">
        <v>404</v>
      </c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2"/>
      <c r="Z99" s="177" t="s">
        <v>76</v>
      </c>
      <c r="AA99" s="177"/>
      <c r="AB99" s="177"/>
      <c r="AC99" s="177"/>
      <c r="AD99" s="177"/>
      <c r="AE99" s="200" t="s">
        <v>85</v>
      </c>
      <c r="AF99" s="201"/>
      <c r="AG99" s="201"/>
      <c r="AH99" s="201"/>
      <c r="AI99" s="201"/>
      <c r="AJ99" s="201"/>
      <c r="AK99" s="201"/>
      <c r="AL99" s="201"/>
      <c r="AM99" s="201"/>
      <c r="AN99" s="202"/>
      <c r="AO99" s="178">
        <v>0</v>
      </c>
      <c r="AP99" s="178"/>
      <c r="AQ99" s="178"/>
      <c r="AR99" s="178"/>
      <c r="AS99" s="178"/>
      <c r="AT99" s="178"/>
      <c r="AU99" s="178"/>
      <c r="AV99" s="178"/>
      <c r="AW99" s="178">
        <v>799.49</v>
      </c>
      <c r="AX99" s="178"/>
      <c r="AY99" s="178"/>
      <c r="AZ99" s="178"/>
      <c r="BA99" s="178"/>
      <c r="BB99" s="178"/>
      <c r="BC99" s="178"/>
      <c r="BD99" s="178"/>
      <c r="BE99" s="178">
        <v>799.49</v>
      </c>
      <c r="BF99" s="178"/>
      <c r="BG99" s="178"/>
      <c r="BH99" s="178"/>
      <c r="BI99" s="178"/>
      <c r="BJ99" s="178"/>
      <c r="BK99" s="178"/>
      <c r="BL99" s="178"/>
    </row>
    <row r="100" spans="1:64" s="4" customFormat="1" ht="12.75" customHeight="1" x14ac:dyDescent="0.2">
      <c r="A100" s="180">
        <v>0</v>
      </c>
      <c r="B100" s="180"/>
      <c r="C100" s="180"/>
      <c r="D100" s="180"/>
      <c r="E100" s="180"/>
      <c r="F100" s="180"/>
      <c r="G100" s="203" t="s">
        <v>89</v>
      </c>
      <c r="H100" s="204"/>
      <c r="I100" s="204"/>
      <c r="J100" s="204"/>
      <c r="K100" s="204"/>
      <c r="L100" s="204"/>
      <c r="M100" s="204"/>
      <c r="N100" s="204"/>
      <c r="O100" s="204"/>
      <c r="P100" s="204"/>
      <c r="Q100" s="204"/>
      <c r="R100" s="204"/>
      <c r="S100" s="204"/>
      <c r="T100" s="204"/>
      <c r="U100" s="204"/>
      <c r="V100" s="204"/>
      <c r="W100" s="204"/>
      <c r="X100" s="204"/>
      <c r="Y100" s="205"/>
      <c r="Z100" s="198"/>
      <c r="AA100" s="198"/>
      <c r="AB100" s="198"/>
      <c r="AC100" s="198"/>
      <c r="AD100" s="198"/>
      <c r="AE100" s="203"/>
      <c r="AF100" s="204"/>
      <c r="AG100" s="204"/>
      <c r="AH100" s="204"/>
      <c r="AI100" s="204"/>
      <c r="AJ100" s="204"/>
      <c r="AK100" s="204"/>
      <c r="AL100" s="204"/>
      <c r="AM100" s="204"/>
      <c r="AN100" s="205"/>
      <c r="AO100" s="179"/>
      <c r="AP100" s="179"/>
      <c r="AQ100" s="179"/>
      <c r="AR100" s="179"/>
      <c r="AS100" s="179"/>
      <c r="AT100" s="179"/>
      <c r="AU100" s="179"/>
      <c r="AV100" s="179"/>
      <c r="AW100" s="179"/>
      <c r="AX100" s="179"/>
      <c r="AY100" s="179"/>
      <c r="AZ100" s="179"/>
      <c r="BA100" s="179"/>
      <c r="BB100" s="179"/>
      <c r="BC100" s="179"/>
      <c r="BD100" s="179"/>
      <c r="BE100" s="179"/>
      <c r="BF100" s="179"/>
      <c r="BG100" s="179"/>
      <c r="BH100" s="179"/>
      <c r="BI100" s="179"/>
      <c r="BJ100" s="179"/>
      <c r="BK100" s="179"/>
      <c r="BL100" s="179"/>
    </row>
    <row r="101" spans="1:64" ht="12.75" customHeight="1" x14ac:dyDescent="0.2">
      <c r="A101" s="158">
        <v>1</v>
      </c>
      <c r="B101" s="158"/>
      <c r="C101" s="158"/>
      <c r="D101" s="158"/>
      <c r="E101" s="158"/>
      <c r="F101" s="158"/>
      <c r="G101" s="200" t="s">
        <v>278</v>
      </c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1"/>
      <c r="S101" s="201"/>
      <c r="T101" s="201"/>
      <c r="U101" s="201"/>
      <c r="V101" s="201"/>
      <c r="W101" s="201"/>
      <c r="X101" s="201"/>
      <c r="Y101" s="202"/>
      <c r="Z101" s="177" t="s">
        <v>91</v>
      </c>
      <c r="AA101" s="177"/>
      <c r="AB101" s="177"/>
      <c r="AC101" s="177"/>
      <c r="AD101" s="177"/>
      <c r="AE101" s="200" t="s">
        <v>85</v>
      </c>
      <c r="AF101" s="201"/>
      <c r="AG101" s="201"/>
      <c r="AH101" s="201"/>
      <c r="AI101" s="201"/>
      <c r="AJ101" s="201"/>
      <c r="AK101" s="201"/>
      <c r="AL101" s="201"/>
      <c r="AM101" s="201"/>
      <c r="AN101" s="202"/>
      <c r="AO101" s="178">
        <v>0</v>
      </c>
      <c r="AP101" s="178"/>
      <c r="AQ101" s="178"/>
      <c r="AR101" s="178"/>
      <c r="AS101" s="178"/>
      <c r="AT101" s="178"/>
      <c r="AU101" s="178"/>
      <c r="AV101" s="178"/>
      <c r="AW101" s="178">
        <v>100</v>
      </c>
      <c r="AX101" s="178"/>
      <c r="AY101" s="178"/>
      <c r="AZ101" s="178"/>
      <c r="BA101" s="178"/>
      <c r="BB101" s="178"/>
      <c r="BC101" s="178"/>
      <c r="BD101" s="178"/>
      <c r="BE101" s="178">
        <v>100</v>
      </c>
      <c r="BF101" s="178"/>
      <c r="BG101" s="178"/>
      <c r="BH101" s="178"/>
      <c r="BI101" s="178"/>
      <c r="BJ101" s="178"/>
      <c r="BK101" s="178"/>
      <c r="BL101" s="178"/>
    </row>
    <row r="102" spans="1:64" ht="42" customHeight="1" x14ac:dyDescent="0.2">
      <c r="A102" s="158">
        <v>2</v>
      </c>
      <c r="B102" s="158"/>
      <c r="C102" s="158"/>
      <c r="D102" s="158"/>
      <c r="E102" s="158"/>
      <c r="F102" s="158"/>
      <c r="G102" s="200" t="s">
        <v>406</v>
      </c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1"/>
      <c r="S102" s="201"/>
      <c r="T102" s="201"/>
      <c r="U102" s="201"/>
      <c r="V102" s="201"/>
      <c r="W102" s="201"/>
      <c r="X102" s="201"/>
      <c r="Y102" s="202"/>
      <c r="Z102" s="177" t="s">
        <v>91</v>
      </c>
      <c r="AA102" s="177"/>
      <c r="AB102" s="177"/>
      <c r="AC102" s="177"/>
      <c r="AD102" s="177"/>
      <c r="AE102" s="200" t="s">
        <v>85</v>
      </c>
      <c r="AF102" s="201"/>
      <c r="AG102" s="201"/>
      <c r="AH102" s="201"/>
      <c r="AI102" s="201"/>
      <c r="AJ102" s="201"/>
      <c r="AK102" s="201"/>
      <c r="AL102" s="201"/>
      <c r="AM102" s="201"/>
      <c r="AN102" s="202"/>
      <c r="AO102" s="178">
        <v>0</v>
      </c>
      <c r="AP102" s="178"/>
      <c r="AQ102" s="178"/>
      <c r="AR102" s="178"/>
      <c r="AS102" s="178"/>
      <c r="AT102" s="178"/>
      <c r="AU102" s="178"/>
      <c r="AV102" s="178"/>
      <c r="AW102" s="178">
        <v>100</v>
      </c>
      <c r="AX102" s="178"/>
      <c r="AY102" s="178"/>
      <c r="AZ102" s="178"/>
      <c r="BA102" s="178"/>
      <c r="BB102" s="178"/>
      <c r="BC102" s="178"/>
      <c r="BD102" s="178"/>
      <c r="BE102" s="178">
        <v>100</v>
      </c>
      <c r="BF102" s="178"/>
      <c r="BG102" s="178"/>
      <c r="BH102" s="178"/>
      <c r="BI102" s="178"/>
      <c r="BJ102" s="178"/>
      <c r="BK102" s="178"/>
      <c r="BL102" s="178"/>
    </row>
    <row r="103" spans="1:64" ht="44.25" customHeight="1" x14ac:dyDescent="0.2">
      <c r="A103" s="158">
        <v>2</v>
      </c>
      <c r="B103" s="158"/>
      <c r="C103" s="158"/>
      <c r="D103" s="158"/>
      <c r="E103" s="158"/>
      <c r="F103" s="158"/>
      <c r="G103" s="200" t="s">
        <v>408</v>
      </c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201"/>
      <c r="V103" s="201"/>
      <c r="W103" s="201"/>
      <c r="X103" s="201"/>
      <c r="Y103" s="202"/>
      <c r="Z103" s="177" t="s">
        <v>91</v>
      </c>
      <c r="AA103" s="177"/>
      <c r="AB103" s="177"/>
      <c r="AC103" s="177"/>
      <c r="AD103" s="177"/>
      <c r="AE103" s="200" t="s">
        <v>85</v>
      </c>
      <c r="AF103" s="201"/>
      <c r="AG103" s="201"/>
      <c r="AH103" s="201"/>
      <c r="AI103" s="201"/>
      <c r="AJ103" s="201"/>
      <c r="AK103" s="201"/>
      <c r="AL103" s="201"/>
      <c r="AM103" s="201"/>
      <c r="AN103" s="202"/>
      <c r="AO103" s="178">
        <v>0</v>
      </c>
      <c r="AP103" s="178"/>
      <c r="AQ103" s="178"/>
      <c r="AR103" s="178"/>
      <c r="AS103" s="178"/>
      <c r="AT103" s="178"/>
      <c r="AU103" s="178"/>
      <c r="AV103" s="178"/>
      <c r="AW103" s="178">
        <v>100</v>
      </c>
      <c r="AX103" s="178"/>
      <c r="AY103" s="178"/>
      <c r="AZ103" s="178"/>
      <c r="BA103" s="178"/>
      <c r="BB103" s="178"/>
      <c r="BC103" s="178"/>
      <c r="BD103" s="178"/>
      <c r="BE103" s="178">
        <v>100</v>
      </c>
      <c r="BF103" s="178"/>
      <c r="BG103" s="178"/>
      <c r="BH103" s="178"/>
      <c r="BI103" s="178"/>
      <c r="BJ103" s="178"/>
      <c r="BK103" s="178"/>
      <c r="BL103" s="178"/>
    </row>
    <row r="104" spans="1:64" ht="40.5" customHeight="1" x14ac:dyDescent="0.2">
      <c r="A104" s="158">
        <v>3</v>
      </c>
      <c r="B104" s="158"/>
      <c r="C104" s="158"/>
      <c r="D104" s="158"/>
      <c r="E104" s="158"/>
      <c r="F104" s="158"/>
      <c r="G104" s="200" t="s">
        <v>407</v>
      </c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2"/>
      <c r="Z104" s="177" t="s">
        <v>91</v>
      </c>
      <c r="AA104" s="177"/>
      <c r="AB104" s="177"/>
      <c r="AC104" s="177"/>
      <c r="AD104" s="177"/>
      <c r="AE104" s="200" t="s">
        <v>85</v>
      </c>
      <c r="AF104" s="201"/>
      <c r="AG104" s="201"/>
      <c r="AH104" s="201"/>
      <c r="AI104" s="201"/>
      <c r="AJ104" s="201"/>
      <c r="AK104" s="201"/>
      <c r="AL104" s="201"/>
      <c r="AM104" s="201"/>
      <c r="AN104" s="202"/>
      <c r="AO104" s="178">
        <v>0</v>
      </c>
      <c r="AP104" s="178"/>
      <c r="AQ104" s="178"/>
      <c r="AR104" s="178"/>
      <c r="AS104" s="178"/>
      <c r="AT104" s="178"/>
      <c r="AU104" s="178"/>
      <c r="AV104" s="178"/>
      <c r="AW104" s="178">
        <v>100</v>
      </c>
      <c r="AX104" s="178"/>
      <c r="AY104" s="178"/>
      <c r="AZ104" s="178"/>
      <c r="BA104" s="178"/>
      <c r="BB104" s="178"/>
      <c r="BC104" s="178"/>
      <c r="BD104" s="178"/>
      <c r="BE104" s="178">
        <v>100</v>
      </c>
      <c r="BF104" s="178"/>
      <c r="BG104" s="178"/>
      <c r="BH104" s="178"/>
      <c r="BI104" s="178"/>
      <c r="BJ104" s="178"/>
      <c r="BK104" s="178"/>
      <c r="BL104" s="178"/>
    </row>
    <row r="105" spans="1:64" ht="40.5" customHeight="1" x14ac:dyDescent="0.2">
      <c r="A105" s="158">
        <v>3</v>
      </c>
      <c r="B105" s="158"/>
      <c r="C105" s="158"/>
      <c r="D105" s="158"/>
      <c r="E105" s="158"/>
      <c r="F105" s="158"/>
      <c r="G105" s="200" t="s">
        <v>408</v>
      </c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  <c r="Y105" s="202"/>
      <c r="Z105" s="177" t="s">
        <v>91</v>
      </c>
      <c r="AA105" s="177"/>
      <c r="AB105" s="177"/>
      <c r="AC105" s="177"/>
      <c r="AD105" s="177"/>
      <c r="AE105" s="200" t="s">
        <v>85</v>
      </c>
      <c r="AF105" s="201"/>
      <c r="AG105" s="201"/>
      <c r="AH105" s="201"/>
      <c r="AI105" s="201"/>
      <c r="AJ105" s="201"/>
      <c r="AK105" s="201"/>
      <c r="AL105" s="201"/>
      <c r="AM105" s="201"/>
      <c r="AN105" s="202"/>
      <c r="AO105" s="178">
        <v>0</v>
      </c>
      <c r="AP105" s="178"/>
      <c r="AQ105" s="178"/>
      <c r="AR105" s="178"/>
      <c r="AS105" s="178"/>
      <c r="AT105" s="178"/>
      <c r="AU105" s="178"/>
      <c r="AV105" s="178"/>
      <c r="AW105" s="178">
        <v>100</v>
      </c>
      <c r="AX105" s="178"/>
      <c r="AY105" s="178"/>
      <c r="AZ105" s="178"/>
      <c r="BA105" s="178"/>
      <c r="BB105" s="178"/>
      <c r="BC105" s="178"/>
      <c r="BD105" s="178"/>
      <c r="BE105" s="178">
        <v>100</v>
      </c>
      <c r="BF105" s="178"/>
      <c r="BG105" s="178"/>
      <c r="BH105" s="178"/>
      <c r="BI105" s="178"/>
      <c r="BJ105" s="178"/>
      <c r="BK105" s="178"/>
      <c r="BL105" s="178"/>
    </row>
    <row r="106" spans="1:64" ht="40.5" customHeight="1" x14ac:dyDescent="0.2">
      <c r="A106" s="158">
        <v>4</v>
      </c>
      <c r="B106" s="158"/>
      <c r="C106" s="158"/>
      <c r="D106" s="158"/>
      <c r="E106" s="158"/>
      <c r="F106" s="158"/>
      <c r="G106" s="200" t="s">
        <v>407</v>
      </c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201"/>
      <c r="V106" s="201"/>
      <c r="W106" s="201"/>
      <c r="X106" s="201"/>
      <c r="Y106" s="202"/>
      <c r="Z106" s="177" t="s">
        <v>91</v>
      </c>
      <c r="AA106" s="177"/>
      <c r="AB106" s="177"/>
      <c r="AC106" s="177"/>
      <c r="AD106" s="177"/>
      <c r="AE106" s="200" t="s">
        <v>85</v>
      </c>
      <c r="AF106" s="201"/>
      <c r="AG106" s="201"/>
      <c r="AH106" s="201"/>
      <c r="AI106" s="201"/>
      <c r="AJ106" s="201"/>
      <c r="AK106" s="201"/>
      <c r="AL106" s="201"/>
      <c r="AM106" s="201"/>
      <c r="AN106" s="202"/>
      <c r="AO106" s="178">
        <v>0</v>
      </c>
      <c r="AP106" s="178"/>
      <c r="AQ106" s="178"/>
      <c r="AR106" s="178"/>
      <c r="AS106" s="178"/>
      <c r="AT106" s="178"/>
      <c r="AU106" s="178"/>
      <c r="AV106" s="178"/>
      <c r="AW106" s="178">
        <v>100</v>
      </c>
      <c r="AX106" s="178"/>
      <c r="AY106" s="178"/>
      <c r="AZ106" s="178"/>
      <c r="BA106" s="178"/>
      <c r="BB106" s="178"/>
      <c r="BC106" s="178"/>
      <c r="BD106" s="178"/>
      <c r="BE106" s="178">
        <v>100</v>
      </c>
      <c r="BF106" s="178"/>
      <c r="BG106" s="178"/>
      <c r="BH106" s="178"/>
      <c r="BI106" s="178"/>
      <c r="BJ106" s="178"/>
      <c r="BK106" s="178"/>
      <c r="BL106" s="178"/>
    </row>
    <row r="107" spans="1:64" ht="41.25" customHeight="1" x14ac:dyDescent="0.2">
      <c r="A107" s="158">
        <v>4</v>
      </c>
      <c r="B107" s="158"/>
      <c r="C107" s="158"/>
      <c r="D107" s="158"/>
      <c r="E107" s="158"/>
      <c r="F107" s="158"/>
      <c r="G107" s="200" t="s">
        <v>408</v>
      </c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  <c r="T107" s="201"/>
      <c r="U107" s="201"/>
      <c r="V107" s="201"/>
      <c r="W107" s="201"/>
      <c r="X107" s="201"/>
      <c r="Y107" s="202"/>
      <c r="Z107" s="177" t="s">
        <v>91</v>
      </c>
      <c r="AA107" s="177"/>
      <c r="AB107" s="177"/>
      <c r="AC107" s="177"/>
      <c r="AD107" s="177"/>
      <c r="AE107" s="200" t="s">
        <v>85</v>
      </c>
      <c r="AF107" s="201"/>
      <c r="AG107" s="201"/>
      <c r="AH107" s="201"/>
      <c r="AI107" s="201"/>
      <c r="AJ107" s="201"/>
      <c r="AK107" s="201"/>
      <c r="AL107" s="201"/>
      <c r="AM107" s="201"/>
      <c r="AN107" s="202"/>
      <c r="AO107" s="178">
        <v>0</v>
      </c>
      <c r="AP107" s="178"/>
      <c r="AQ107" s="178"/>
      <c r="AR107" s="178"/>
      <c r="AS107" s="178"/>
      <c r="AT107" s="178"/>
      <c r="AU107" s="178"/>
      <c r="AV107" s="178"/>
      <c r="AW107" s="178">
        <v>100</v>
      </c>
      <c r="AX107" s="178"/>
      <c r="AY107" s="178"/>
      <c r="AZ107" s="178"/>
      <c r="BA107" s="178"/>
      <c r="BB107" s="178"/>
      <c r="BC107" s="178"/>
      <c r="BD107" s="178"/>
      <c r="BE107" s="178">
        <v>100</v>
      </c>
      <c r="BF107" s="178"/>
      <c r="BG107" s="178"/>
      <c r="BH107" s="178"/>
      <c r="BI107" s="178"/>
      <c r="BJ107" s="178"/>
      <c r="BK107" s="178"/>
      <c r="BL107" s="178"/>
    </row>
    <row r="108" spans="1:64" ht="42" customHeight="1" x14ac:dyDescent="0.2">
      <c r="A108" s="158">
        <v>5</v>
      </c>
      <c r="B108" s="158"/>
      <c r="C108" s="158"/>
      <c r="D108" s="158"/>
      <c r="E108" s="158"/>
      <c r="F108" s="158"/>
      <c r="G108" s="200" t="s">
        <v>407</v>
      </c>
      <c r="H108" s="201"/>
      <c r="I108" s="201"/>
      <c r="J108" s="201"/>
      <c r="K108" s="201"/>
      <c r="L108" s="201"/>
      <c r="M108" s="201"/>
      <c r="N108" s="201"/>
      <c r="O108" s="201"/>
      <c r="P108" s="201"/>
      <c r="Q108" s="201"/>
      <c r="R108" s="201"/>
      <c r="S108" s="201"/>
      <c r="T108" s="201"/>
      <c r="U108" s="201"/>
      <c r="V108" s="201"/>
      <c r="W108" s="201"/>
      <c r="X108" s="201"/>
      <c r="Y108" s="202"/>
      <c r="Z108" s="177" t="s">
        <v>91</v>
      </c>
      <c r="AA108" s="177"/>
      <c r="AB108" s="177"/>
      <c r="AC108" s="177"/>
      <c r="AD108" s="177"/>
      <c r="AE108" s="200" t="s">
        <v>85</v>
      </c>
      <c r="AF108" s="201"/>
      <c r="AG108" s="201"/>
      <c r="AH108" s="201"/>
      <c r="AI108" s="201"/>
      <c r="AJ108" s="201"/>
      <c r="AK108" s="201"/>
      <c r="AL108" s="201"/>
      <c r="AM108" s="201"/>
      <c r="AN108" s="202"/>
      <c r="AO108" s="178">
        <v>0</v>
      </c>
      <c r="AP108" s="178"/>
      <c r="AQ108" s="178"/>
      <c r="AR108" s="178"/>
      <c r="AS108" s="178"/>
      <c r="AT108" s="178"/>
      <c r="AU108" s="178"/>
      <c r="AV108" s="178"/>
      <c r="AW108" s="178">
        <v>100</v>
      </c>
      <c r="AX108" s="178"/>
      <c r="AY108" s="178"/>
      <c r="AZ108" s="178"/>
      <c r="BA108" s="178"/>
      <c r="BB108" s="178"/>
      <c r="BC108" s="178"/>
      <c r="BD108" s="178"/>
      <c r="BE108" s="178">
        <v>100</v>
      </c>
      <c r="BF108" s="178"/>
      <c r="BG108" s="178"/>
      <c r="BH108" s="178"/>
      <c r="BI108" s="178"/>
      <c r="BJ108" s="178"/>
      <c r="BK108" s="178"/>
      <c r="BL108" s="178"/>
    </row>
    <row r="109" spans="1:64" ht="42" customHeight="1" x14ac:dyDescent="0.2">
      <c r="A109" s="158">
        <v>5</v>
      </c>
      <c r="B109" s="158"/>
      <c r="C109" s="158"/>
      <c r="D109" s="158"/>
      <c r="E109" s="158"/>
      <c r="F109" s="158"/>
      <c r="G109" s="200" t="s">
        <v>408</v>
      </c>
      <c r="H109" s="201"/>
      <c r="I109" s="201"/>
      <c r="J109" s="201"/>
      <c r="K109" s="201"/>
      <c r="L109" s="201"/>
      <c r="M109" s="201"/>
      <c r="N109" s="201"/>
      <c r="O109" s="201"/>
      <c r="P109" s="201"/>
      <c r="Q109" s="201"/>
      <c r="R109" s="201"/>
      <c r="S109" s="201"/>
      <c r="T109" s="201"/>
      <c r="U109" s="201"/>
      <c r="V109" s="201"/>
      <c r="W109" s="201"/>
      <c r="X109" s="201"/>
      <c r="Y109" s="202"/>
      <c r="Z109" s="177" t="s">
        <v>91</v>
      </c>
      <c r="AA109" s="177"/>
      <c r="AB109" s="177"/>
      <c r="AC109" s="177"/>
      <c r="AD109" s="177"/>
      <c r="AE109" s="200" t="s">
        <v>85</v>
      </c>
      <c r="AF109" s="201"/>
      <c r="AG109" s="201"/>
      <c r="AH109" s="201"/>
      <c r="AI109" s="201"/>
      <c r="AJ109" s="201"/>
      <c r="AK109" s="201"/>
      <c r="AL109" s="201"/>
      <c r="AM109" s="201"/>
      <c r="AN109" s="202"/>
      <c r="AO109" s="178">
        <v>0</v>
      </c>
      <c r="AP109" s="178"/>
      <c r="AQ109" s="178"/>
      <c r="AR109" s="178"/>
      <c r="AS109" s="178"/>
      <c r="AT109" s="178"/>
      <c r="AU109" s="178"/>
      <c r="AV109" s="178"/>
      <c r="AW109" s="178">
        <v>100</v>
      </c>
      <c r="AX109" s="178"/>
      <c r="AY109" s="178"/>
      <c r="AZ109" s="178"/>
      <c r="BA109" s="178"/>
      <c r="BB109" s="178"/>
      <c r="BC109" s="178"/>
      <c r="BD109" s="178"/>
      <c r="BE109" s="178">
        <v>100</v>
      </c>
      <c r="BF109" s="178"/>
      <c r="BG109" s="178"/>
      <c r="BH109" s="178"/>
      <c r="BI109" s="178"/>
      <c r="BJ109" s="178"/>
      <c r="BK109" s="178"/>
      <c r="BL109" s="178"/>
    </row>
    <row r="110" spans="1:64" x14ac:dyDescent="0.2"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</row>
    <row r="112" spans="1:64" ht="31.5" customHeight="1" x14ac:dyDescent="0.2">
      <c r="A112" s="191" t="s">
        <v>100</v>
      </c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3"/>
      <c r="X112" s="193"/>
      <c r="Y112" s="193"/>
      <c r="Z112" s="193"/>
      <c r="AA112" s="193"/>
      <c r="AB112" s="193"/>
      <c r="AC112" s="193"/>
      <c r="AD112" s="193"/>
      <c r="AE112" s="193"/>
      <c r="AF112" s="193"/>
      <c r="AG112" s="193"/>
      <c r="AH112" s="193"/>
      <c r="AI112" s="193"/>
      <c r="AJ112" s="193"/>
      <c r="AK112" s="193"/>
      <c r="AL112" s="193"/>
      <c r="AM112" s="193"/>
      <c r="AN112" s="5"/>
      <c r="AO112" s="142" t="s">
        <v>102</v>
      </c>
      <c r="AP112" s="132"/>
      <c r="AQ112" s="132"/>
      <c r="AR112" s="132"/>
      <c r="AS112" s="132"/>
      <c r="AT112" s="132"/>
      <c r="AU112" s="132"/>
      <c r="AV112" s="132"/>
      <c r="AW112" s="132"/>
      <c r="AX112" s="132"/>
      <c r="AY112" s="132"/>
      <c r="AZ112" s="132"/>
      <c r="BA112" s="132"/>
      <c r="BB112" s="132"/>
      <c r="BC112" s="132"/>
      <c r="BD112" s="132"/>
      <c r="BE112" s="132"/>
      <c r="BF112" s="132"/>
      <c r="BG112" s="132"/>
    </row>
    <row r="113" spans="1:59" x14ac:dyDescent="0.2">
      <c r="W113" s="186" t="s">
        <v>5</v>
      </c>
      <c r="X113" s="186"/>
      <c r="Y113" s="186"/>
      <c r="Z113" s="186"/>
      <c r="AA113" s="186"/>
      <c r="AB113" s="186"/>
      <c r="AC113" s="186"/>
      <c r="AD113" s="186"/>
      <c r="AE113" s="186"/>
      <c r="AF113" s="186"/>
      <c r="AG113" s="186"/>
      <c r="AH113" s="186"/>
      <c r="AI113" s="186"/>
      <c r="AJ113" s="186"/>
      <c r="AK113" s="186"/>
      <c r="AL113" s="186"/>
      <c r="AM113" s="186"/>
      <c r="AO113" s="186" t="s">
        <v>52</v>
      </c>
      <c r="AP113" s="186"/>
      <c r="AQ113" s="186"/>
      <c r="AR113" s="186"/>
      <c r="AS113" s="186"/>
      <c r="AT113" s="186"/>
      <c r="AU113" s="186"/>
      <c r="AV113" s="186"/>
      <c r="AW113" s="186"/>
      <c r="AX113" s="186"/>
      <c r="AY113" s="186"/>
      <c r="AZ113" s="186"/>
      <c r="BA113" s="186"/>
      <c r="BB113" s="186"/>
      <c r="BC113" s="186"/>
      <c r="BD113" s="186"/>
      <c r="BE113" s="186"/>
      <c r="BF113" s="186"/>
      <c r="BG113" s="186"/>
    </row>
    <row r="114" spans="1:59" ht="15.75" customHeight="1" x14ac:dyDescent="0.2">
      <c r="A114" s="194" t="s">
        <v>3</v>
      </c>
      <c r="B114" s="194"/>
      <c r="C114" s="194"/>
      <c r="D114" s="194"/>
      <c r="E114" s="194"/>
      <c r="F114" s="194"/>
    </row>
    <row r="115" spans="1:59" ht="13.15" customHeight="1" x14ac:dyDescent="0.2">
      <c r="A115" s="131" t="s">
        <v>99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2"/>
      <c r="AH115" s="132"/>
      <c r="AI115" s="132"/>
      <c r="AJ115" s="132"/>
      <c r="AK115" s="132"/>
      <c r="AL115" s="132"/>
      <c r="AM115" s="132"/>
      <c r="AN115" s="132"/>
      <c r="AO115" s="132"/>
      <c r="AP115" s="132"/>
      <c r="AQ115" s="132"/>
      <c r="AR115" s="132"/>
      <c r="AS115" s="132"/>
    </row>
    <row r="116" spans="1:59" x14ac:dyDescent="0.2">
      <c r="A116" s="190" t="s">
        <v>47</v>
      </c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  <c r="AA116" s="190"/>
      <c r="AB116" s="190"/>
      <c r="AC116" s="190"/>
      <c r="AD116" s="190"/>
      <c r="AE116" s="190"/>
      <c r="AF116" s="190"/>
      <c r="AG116" s="190"/>
      <c r="AH116" s="190"/>
      <c r="AI116" s="190"/>
      <c r="AJ116" s="190"/>
      <c r="AK116" s="190"/>
      <c r="AL116" s="190"/>
      <c r="AM116" s="190"/>
      <c r="AN116" s="190"/>
      <c r="AO116" s="190"/>
      <c r="AP116" s="190"/>
      <c r="AQ116" s="190"/>
      <c r="AR116" s="190"/>
      <c r="AS116" s="190"/>
    </row>
    <row r="117" spans="1:59" ht="10.5" customHeight="1" x14ac:dyDescent="0.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</row>
    <row r="118" spans="1:59" ht="31.5" customHeight="1" x14ac:dyDescent="0.2">
      <c r="A118" s="191" t="s">
        <v>101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3"/>
      <c r="X118" s="193"/>
      <c r="Y118" s="193"/>
      <c r="Z118" s="193"/>
      <c r="AA118" s="193"/>
      <c r="AB118" s="193"/>
      <c r="AC118" s="193"/>
      <c r="AD118" s="193"/>
      <c r="AE118" s="193"/>
      <c r="AF118" s="193"/>
      <c r="AG118" s="193"/>
      <c r="AH118" s="193"/>
      <c r="AI118" s="193"/>
      <c r="AJ118" s="193"/>
      <c r="AK118" s="193"/>
      <c r="AL118" s="193"/>
      <c r="AM118" s="193"/>
      <c r="AN118" s="5"/>
      <c r="AO118" s="142" t="s">
        <v>103</v>
      </c>
      <c r="AP118" s="132"/>
      <c r="AQ118" s="132"/>
      <c r="AR118" s="132"/>
      <c r="AS118" s="132"/>
      <c r="AT118" s="132"/>
      <c r="AU118" s="132"/>
      <c r="AV118" s="132"/>
      <c r="AW118" s="132"/>
      <c r="AX118" s="132"/>
      <c r="AY118" s="132"/>
      <c r="AZ118" s="132"/>
      <c r="BA118" s="132"/>
      <c r="BB118" s="132"/>
      <c r="BC118" s="132"/>
      <c r="BD118" s="132"/>
      <c r="BE118" s="132"/>
      <c r="BF118" s="132"/>
      <c r="BG118" s="132"/>
    </row>
    <row r="119" spans="1:59" x14ac:dyDescent="0.2">
      <c r="W119" s="186" t="s">
        <v>5</v>
      </c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O119" s="186" t="s">
        <v>52</v>
      </c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</row>
    <row r="120" spans="1:59" x14ac:dyDescent="0.2">
      <c r="A120" s="185"/>
      <c r="B120" s="185"/>
      <c r="C120" s="185"/>
      <c r="D120" s="185"/>
      <c r="E120" s="185"/>
      <c r="F120" s="185"/>
      <c r="G120" s="185"/>
      <c r="H120" s="185"/>
    </row>
    <row r="121" spans="1:59" x14ac:dyDescent="0.2">
      <c r="A121" s="186" t="s">
        <v>45</v>
      </c>
      <c r="B121" s="186"/>
      <c r="C121" s="186"/>
      <c r="D121" s="186"/>
      <c r="E121" s="186"/>
      <c r="F121" s="186"/>
      <c r="G121" s="186"/>
      <c r="H121" s="186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59" x14ac:dyDescent="0.2">
      <c r="A122" s="24" t="s">
        <v>46</v>
      </c>
    </row>
  </sheetData>
  <mergeCells count="476">
    <mergeCell ref="BE109:BL109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112:V112"/>
    <mergeCell ref="W112:AM112"/>
    <mergeCell ref="AO112:BG112"/>
    <mergeCell ref="W113:AM113"/>
    <mergeCell ref="AO113:BG113"/>
    <mergeCell ref="A114:F114"/>
    <mergeCell ref="BE65:BL65"/>
    <mergeCell ref="A66:F66"/>
    <mergeCell ref="G66:Y6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120:H120"/>
    <mergeCell ref="A121:H121"/>
    <mergeCell ref="A115:AS115"/>
    <mergeCell ref="A116:AS116"/>
    <mergeCell ref="A118:V118"/>
    <mergeCell ref="W118:AM118"/>
    <mergeCell ref="AO118:BG118"/>
    <mergeCell ref="W119:AM119"/>
    <mergeCell ref="AO119:BG119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AY56"/>
    <mergeCell ref="A57:C57"/>
    <mergeCell ref="D57:AA57"/>
    <mergeCell ref="AB57:AI57"/>
    <mergeCell ref="AJ57:AQ57"/>
    <mergeCell ref="AR57:AY57"/>
    <mergeCell ref="A48:C48"/>
    <mergeCell ref="D48:AB48"/>
    <mergeCell ref="AC48:AJ48"/>
    <mergeCell ref="AK48:AR48"/>
    <mergeCell ref="AS48:AZ48"/>
    <mergeCell ref="A55:BL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3:C53"/>
    <mergeCell ref="D53:AB53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6:L66">
    <cfRule type="cellIs" dxfId="298" priority="99" stopIfTrue="1" operator="equal">
      <formula>$G65</formula>
    </cfRule>
  </conditionalFormatting>
  <conditionalFormatting sqref="D48">
    <cfRule type="cellIs" dxfId="297" priority="100" stopIfTrue="1" operator="equal">
      <formula>$D47</formula>
    </cfRule>
  </conditionalFormatting>
  <conditionalFormatting sqref="A66:F66">
    <cfRule type="cellIs" dxfId="296" priority="101" stopIfTrue="1" operator="equal">
      <formula>0</formula>
    </cfRule>
  </conditionalFormatting>
  <conditionalFormatting sqref="D49">
    <cfRule type="cellIs" dxfId="295" priority="98" stopIfTrue="1" operator="equal">
      <formula>$D48</formula>
    </cfRule>
  </conditionalFormatting>
  <conditionalFormatting sqref="D50">
    <cfRule type="cellIs" dxfId="294" priority="97" stopIfTrue="1" operator="equal">
      <formula>$D49</formula>
    </cfRule>
  </conditionalFormatting>
  <conditionalFormatting sqref="D51">
    <cfRule type="cellIs" dxfId="293" priority="96" stopIfTrue="1" operator="equal">
      <formula>$D50</formula>
    </cfRule>
  </conditionalFormatting>
  <conditionalFormatting sqref="D52">
    <cfRule type="cellIs" dxfId="292" priority="95" stopIfTrue="1" operator="equal">
      <formula>$D51</formula>
    </cfRule>
  </conditionalFormatting>
  <conditionalFormatting sqref="D53">
    <cfRule type="cellIs" dxfId="291" priority="94" stopIfTrue="1" operator="equal">
      <formula>$D52</formula>
    </cfRule>
  </conditionalFormatting>
  <conditionalFormatting sqref="G67">
    <cfRule type="cellIs" dxfId="290" priority="91" stopIfTrue="1" operator="equal">
      <formula>$G66</formula>
    </cfRule>
  </conditionalFormatting>
  <conditionalFormatting sqref="A67:F67">
    <cfRule type="cellIs" dxfId="289" priority="92" stopIfTrue="1" operator="equal">
      <formula>0</formula>
    </cfRule>
  </conditionalFormatting>
  <conditionalFormatting sqref="G68">
    <cfRule type="cellIs" dxfId="288" priority="89" stopIfTrue="1" operator="equal">
      <formula>$G67</formula>
    </cfRule>
  </conditionalFormatting>
  <conditionalFormatting sqref="A68:F68">
    <cfRule type="cellIs" dxfId="287" priority="90" stopIfTrue="1" operator="equal">
      <formula>0</formula>
    </cfRule>
  </conditionalFormatting>
  <conditionalFormatting sqref="G69">
    <cfRule type="cellIs" dxfId="286" priority="87" stopIfTrue="1" operator="equal">
      <formula>$G68</formula>
    </cfRule>
  </conditionalFormatting>
  <conditionalFormatting sqref="A69:F69">
    <cfRule type="cellIs" dxfId="285" priority="88" stopIfTrue="1" operator="equal">
      <formula>0</formula>
    </cfRule>
  </conditionalFormatting>
  <conditionalFormatting sqref="G70">
    <cfRule type="cellIs" dxfId="284" priority="85" stopIfTrue="1" operator="equal">
      <formula>$G69</formula>
    </cfRule>
  </conditionalFormatting>
  <conditionalFormatting sqref="A70:F70">
    <cfRule type="cellIs" dxfId="283" priority="86" stopIfTrue="1" operator="equal">
      <formula>0</formula>
    </cfRule>
  </conditionalFormatting>
  <conditionalFormatting sqref="G71">
    <cfRule type="cellIs" dxfId="282" priority="83" stopIfTrue="1" operator="equal">
      <formula>$G70</formula>
    </cfRule>
  </conditionalFormatting>
  <conditionalFormatting sqref="A71:F71">
    <cfRule type="cellIs" dxfId="281" priority="84" stopIfTrue="1" operator="equal">
      <formula>0</formula>
    </cfRule>
  </conditionalFormatting>
  <conditionalFormatting sqref="G72">
    <cfRule type="cellIs" dxfId="280" priority="81" stopIfTrue="1" operator="equal">
      <formula>$G71</formula>
    </cfRule>
  </conditionalFormatting>
  <conditionalFormatting sqref="A72:F72">
    <cfRule type="cellIs" dxfId="279" priority="82" stopIfTrue="1" operator="equal">
      <formula>0</formula>
    </cfRule>
  </conditionalFormatting>
  <conditionalFormatting sqref="G73">
    <cfRule type="cellIs" dxfId="278" priority="79" stopIfTrue="1" operator="equal">
      <formula>$G72</formula>
    </cfRule>
  </conditionalFormatting>
  <conditionalFormatting sqref="A73:F73">
    <cfRule type="cellIs" dxfId="277" priority="80" stopIfTrue="1" operator="equal">
      <formula>0</formula>
    </cfRule>
  </conditionalFormatting>
  <conditionalFormatting sqref="G74">
    <cfRule type="cellIs" dxfId="276" priority="77" stopIfTrue="1" operator="equal">
      <formula>$G73</formula>
    </cfRule>
  </conditionalFormatting>
  <conditionalFormatting sqref="A74:F74">
    <cfRule type="cellIs" dxfId="275" priority="78" stopIfTrue="1" operator="equal">
      <formula>0</formula>
    </cfRule>
  </conditionalFormatting>
  <conditionalFormatting sqref="G75">
    <cfRule type="cellIs" dxfId="274" priority="75" stopIfTrue="1" operator="equal">
      <formula>$G74</formula>
    </cfRule>
  </conditionalFormatting>
  <conditionalFormatting sqref="A75:F75">
    <cfRule type="cellIs" dxfId="273" priority="76" stopIfTrue="1" operator="equal">
      <formula>0</formula>
    </cfRule>
  </conditionalFormatting>
  <conditionalFormatting sqref="G76">
    <cfRule type="cellIs" dxfId="272" priority="73" stopIfTrue="1" operator="equal">
      <formula>$G75</formula>
    </cfRule>
  </conditionalFormatting>
  <conditionalFormatting sqref="A76:F76">
    <cfRule type="cellIs" dxfId="271" priority="74" stopIfTrue="1" operator="equal">
      <formula>0</formula>
    </cfRule>
  </conditionalFormatting>
  <conditionalFormatting sqref="G77">
    <cfRule type="cellIs" dxfId="270" priority="71" stopIfTrue="1" operator="equal">
      <formula>$G76</formula>
    </cfRule>
  </conditionalFormatting>
  <conditionalFormatting sqref="A77:F77">
    <cfRule type="cellIs" dxfId="269" priority="72" stopIfTrue="1" operator="equal">
      <formula>0</formula>
    </cfRule>
  </conditionalFormatting>
  <conditionalFormatting sqref="G78">
    <cfRule type="cellIs" dxfId="268" priority="69" stopIfTrue="1" operator="equal">
      <formula>$G77</formula>
    </cfRule>
  </conditionalFormatting>
  <conditionalFormatting sqref="A78:F78">
    <cfRule type="cellIs" dxfId="267" priority="70" stopIfTrue="1" operator="equal">
      <formula>0</formula>
    </cfRule>
  </conditionalFormatting>
  <conditionalFormatting sqref="G79">
    <cfRule type="cellIs" dxfId="266" priority="67" stopIfTrue="1" operator="equal">
      <formula>$G78</formula>
    </cfRule>
  </conditionalFormatting>
  <conditionalFormatting sqref="A79:F79">
    <cfRule type="cellIs" dxfId="265" priority="68" stopIfTrue="1" operator="equal">
      <formula>0</formula>
    </cfRule>
  </conditionalFormatting>
  <conditionalFormatting sqref="G80">
    <cfRule type="cellIs" dxfId="264" priority="65" stopIfTrue="1" operator="equal">
      <formula>$G79</formula>
    </cfRule>
  </conditionalFormatting>
  <conditionalFormatting sqref="A80:F80">
    <cfRule type="cellIs" dxfId="263" priority="66" stopIfTrue="1" operator="equal">
      <formula>0</formula>
    </cfRule>
  </conditionalFormatting>
  <conditionalFormatting sqref="G81">
    <cfRule type="cellIs" dxfId="262" priority="63" stopIfTrue="1" operator="equal">
      <formula>$G80</formula>
    </cfRule>
  </conditionalFormatting>
  <conditionalFormatting sqref="A81:F81">
    <cfRule type="cellIs" dxfId="261" priority="64" stopIfTrue="1" operator="equal">
      <formula>0</formula>
    </cfRule>
  </conditionalFormatting>
  <conditionalFormatting sqref="G82">
    <cfRule type="cellIs" dxfId="260" priority="61" stopIfTrue="1" operator="equal">
      <formula>$G81</formula>
    </cfRule>
  </conditionalFormatting>
  <conditionalFormatting sqref="A82:F82">
    <cfRule type="cellIs" dxfId="259" priority="62" stopIfTrue="1" operator="equal">
      <formula>0</formula>
    </cfRule>
  </conditionalFormatting>
  <conditionalFormatting sqref="G83">
    <cfRule type="cellIs" dxfId="258" priority="59" stopIfTrue="1" operator="equal">
      <formula>$G82</formula>
    </cfRule>
  </conditionalFormatting>
  <conditionalFormatting sqref="A83:F83">
    <cfRule type="cellIs" dxfId="257" priority="60" stopIfTrue="1" operator="equal">
      <formula>0</formula>
    </cfRule>
  </conditionalFormatting>
  <conditionalFormatting sqref="G84">
    <cfRule type="cellIs" dxfId="256" priority="57" stopIfTrue="1" operator="equal">
      <formula>$G83</formula>
    </cfRule>
  </conditionalFormatting>
  <conditionalFormatting sqref="A84:F84">
    <cfRule type="cellIs" dxfId="255" priority="58" stopIfTrue="1" operator="equal">
      <formula>0</formula>
    </cfRule>
  </conditionalFormatting>
  <conditionalFormatting sqref="G85">
    <cfRule type="cellIs" dxfId="254" priority="55" stopIfTrue="1" operator="equal">
      <formula>$G84</formula>
    </cfRule>
  </conditionalFormatting>
  <conditionalFormatting sqref="A85:F85">
    <cfRule type="cellIs" dxfId="253" priority="56" stopIfTrue="1" operator="equal">
      <formula>0</formula>
    </cfRule>
  </conditionalFormatting>
  <conditionalFormatting sqref="G86">
    <cfRule type="cellIs" dxfId="252" priority="53" stopIfTrue="1" operator="equal">
      <formula>$G85</formula>
    </cfRule>
  </conditionalFormatting>
  <conditionalFormatting sqref="A86:F86">
    <cfRule type="cellIs" dxfId="251" priority="54" stopIfTrue="1" operator="equal">
      <formula>0</formula>
    </cfRule>
  </conditionalFormatting>
  <conditionalFormatting sqref="G87">
    <cfRule type="cellIs" dxfId="250" priority="51" stopIfTrue="1" operator="equal">
      <formula>$G86</formula>
    </cfRule>
  </conditionalFormatting>
  <conditionalFormatting sqref="A87:F87">
    <cfRule type="cellIs" dxfId="249" priority="52" stopIfTrue="1" operator="equal">
      <formula>0</formula>
    </cfRule>
  </conditionalFormatting>
  <conditionalFormatting sqref="G88">
    <cfRule type="cellIs" dxfId="248" priority="49" stopIfTrue="1" operator="equal">
      <formula>$G87</formula>
    </cfRule>
  </conditionalFormatting>
  <conditionalFormatting sqref="A88:F88">
    <cfRule type="cellIs" dxfId="247" priority="50" stopIfTrue="1" operator="equal">
      <formula>0</formula>
    </cfRule>
  </conditionalFormatting>
  <conditionalFormatting sqref="G89">
    <cfRule type="cellIs" dxfId="246" priority="47" stopIfTrue="1" operator="equal">
      <formula>$G88</formula>
    </cfRule>
  </conditionalFormatting>
  <conditionalFormatting sqref="A89:F89">
    <cfRule type="cellIs" dxfId="245" priority="48" stopIfTrue="1" operator="equal">
      <formula>0</formula>
    </cfRule>
  </conditionalFormatting>
  <conditionalFormatting sqref="G90">
    <cfRule type="cellIs" dxfId="244" priority="45" stopIfTrue="1" operator="equal">
      <formula>$G89</formula>
    </cfRule>
  </conditionalFormatting>
  <conditionalFormatting sqref="A90:F90">
    <cfRule type="cellIs" dxfId="243" priority="46" stopIfTrue="1" operator="equal">
      <formula>0</formula>
    </cfRule>
  </conditionalFormatting>
  <conditionalFormatting sqref="G91">
    <cfRule type="cellIs" dxfId="242" priority="43" stopIfTrue="1" operator="equal">
      <formula>$G90</formula>
    </cfRule>
  </conditionalFormatting>
  <conditionalFormatting sqref="A91:F91">
    <cfRule type="cellIs" dxfId="241" priority="44" stopIfTrue="1" operator="equal">
      <formula>0</formula>
    </cfRule>
  </conditionalFormatting>
  <conditionalFormatting sqref="G92">
    <cfRule type="cellIs" dxfId="240" priority="41" stopIfTrue="1" operator="equal">
      <formula>$G91</formula>
    </cfRule>
  </conditionalFormatting>
  <conditionalFormatting sqref="A92:F92">
    <cfRule type="cellIs" dxfId="239" priority="42" stopIfTrue="1" operator="equal">
      <formula>0</formula>
    </cfRule>
  </conditionalFormatting>
  <conditionalFormatting sqref="G93">
    <cfRule type="cellIs" dxfId="238" priority="39" stopIfTrue="1" operator="equal">
      <formula>$G92</formula>
    </cfRule>
  </conditionalFormatting>
  <conditionalFormatting sqref="A93:F93">
    <cfRule type="cellIs" dxfId="237" priority="40" stopIfTrue="1" operator="equal">
      <formula>0</formula>
    </cfRule>
  </conditionalFormatting>
  <conditionalFormatting sqref="G94">
    <cfRule type="cellIs" dxfId="236" priority="37" stopIfTrue="1" operator="equal">
      <formula>$G93</formula>
    </cfRule>
  </conditionalFormatting>
  <conditionalFormatting sqref="A94:F94">
    <cfRule type="cellIs" dxfId="235" priority="38" stopIfTrue="1" operator="equal">
      <formula>0</formula>
    </cfRule>
  </conditionalFormatting>
  <conditionalFormatting sqref="G95">
    <cfRule type="cellIs" dxfId="234" priority="35" stopIfTrue="1" operator="equal">
      <formula>$G94</formula>
    </cfRule>
  </conditionalFormatting>
  <conditionalFormatting sqref="A95:F95">
    <cfRule type="cellIs" dxfId="233" priority="36" stopIfTrue="1" operator="equal">
      <formula>0</formula>
    </cfRule>
  </conditionalFormatting>
  <conditionalFormatting sqref="G96">
    <cfRule type="cellIs" dxfId="232" priority="33" stopIfTrue="1" operator="equal">
      <formula>$G95</formula>
    </cfRule>
  </conditionalFormatting>
  <conditionalFormatting sqref="A96:F96">
    <cfRule type="cellIs" dxfId="231" priority="34" stopIfTrue="1" operator="equal">
      <formula>0</formula>
    </cfRule>
  </conditionalFormatting>
  <conditionalFormatting sqref="G97">
    <cfRule type="cellIs" dxfId="230" priority="31" stopIfTrue="1" operator="equal">
      <formula>$G96</formula>
    </cfRule>
  </conditionalFormatting>
  <conditionalFormatting sqref="A97:F97">
    <cfRule type="cellIs" dxfId="229" priority="32" stopIfTrue="1" operator="equal">
      <formula>0</formula>
    </cfRule>
  </conditionalFormatting>
  <conditionalFormatting sqref="G98">
    <cfRule type="cellIs" dxfId="228" priority="29" stopIfTrue="1" operator="equal">
      <formula>$G97</formula>
    </cfRule>
  </conditionalFormatting>
  <conditionalFormatting sqref="A98:F98">
    <cfRule type="cellIs" dxfId="227" priority="30" stopIfTrue="1" operator="equal">
      <formula>0</formula>
    </cfRule>
  </conditionalFormatting>
  <conditionalFormatting sqref="G99">
    <cfRule type="cellIs" dxfId="226" priority="27" stopIfTrue="1" operator="equal">
      <formula>$G98</formula>
    </cfRule>
  </conditionalFormatting>
  <conditionalFormatting sqref="A99:F99">
    <cfRule type="cellIs" dxfId="225" priority="28" stopIfTrue="1" operator="equal">
      <formula>0</formula>
    </cfRule>
  </conditionalFormatting>
  <conditionalFormatting sqref="G100">
    <cfRule type="cellIs" dxfId="224" priority="25" stopIfTrue="1" operator="equal">
      <formula>$G99</formula>
    </cfRule>
  </conditionalFormatting>
  <conditionalFormatting sqref="A100:F100">
    <cfRule type="cellIs" dxfId="223" priority="26" stopIfTrue="1" operator="equal">
      <formula>0</formula>
    </cfRule>
  </conditionalFormatting>
  <conditionalFormatting sqref="G101">
    <cfRule type="cellIs" dxfId="222" priority="23" stopIfTrue="1" operator="equal">
      <formula>$G100</formula>
    </cfRule>
  </conditionalFormatting>
  <conditionalFormatting sqref="A101:F101">
    <cfRule type="cellIs" dxfId="221" priority="24" stopIfTrue="1" operator="equal">
      <formula>0</formula>
    </cfRule>
  </conditionalFormatting>
  <conditionalFormatting sqref="G102">
    <cfRule type="cellIs" dxfId="220" priority="21" stopIfTrue="1" operator="equal">
      <formula>$G101</formula>
    </cfRule>
  </conditionalFormatting>
  <conditionalFormatting sqref="A102:F102">
    <cfRule type="cellIs" dxfId="219" priority="22" stopIfTrue="1" operator="equal">
      <formula>0</formula>
    </cfRule>
  </conditionalFormatting>
  <conditionalFormatting sqref="A103:F103">
    <cfRule type="cellIs" dxfId="218" priority="20" stopIfTrue="1" operator="equal">
      <formula>0</formula>
    </cfRule>
  </conditionalFormatting>
  <conditionalFormatting sqref="G104">
    <cfRule type="cellIs" dxfId="217" priority="17" stopIfTrue="1" operator="equal">
      <formula>$G103</formula>
    </cfRule>
  </conditionalFormatting>
  <conditionalFormatting sqref="A104:F104">
    <cfRule type="cellIs" dxfId="216" priority="18" stopIfTrue="1" operator="equal">
      <formula>0</formula>
    </cfRule>
  </conditionalFormatting>
  <conditionalFormatting sqref="A105:F105">
    <cfRule type="cellIs" dxfId="215" priority="16" stopIfTrue="1" operator="equal">
      <formula>0</formula>
    </cfRule>
  </conditionalFormatting>
  <conditionalFormatting sqref="G106">
    <cfRule type="cellIs" dxfId="214" priority="13" stopIfTrue="1" operator="equal">
      <formula>$G105</formula>
    </cfRule>
  </conditionalFormatting>
  <conditionalFormatting sqref="A106:F106">
    <cfRule type="cellIs" dxfId="213" priority="14" stopIfTrue="1" operator="equal">
      <formula>0</formula>
    </cfRule>
  </conditionalFormatting>
  <conditionalFormatting sqref="G108">
    <cfRule type="cellIs" dxfId="212" priority="9" stopIfTrue="1" operator="equal">
      <formula>$G107</formula>
    </cfRule>
  </conditionalFormatting>
  <conditionalFormatting sqref="A107:F107">
    <cfRule type="cellIs" dxfId="211" priority="12" stopIfTrue="1" operator="equal">
      <formula>0</formula>
    </cfRule>
  </conditionalFormatting>
  <conditionalFormatting sqref="A108:F108">
    <cfRule type="cellIs" dxfId="210" priority="10" stopIfTrue="1" operator="equal">
      <formula>0</formula>
    </cfRule>
  </conditionalFormatting>
  <conditionalFormatting sqref="A109:F109">
    <cfRule type="cellIs" dxfId="209" priority="8" stopIfTrue="1" operator="equal">
      <formula>0</formula>
    </cfRule>
  </conditionalFormatting>
  <conditionalFormatting sqref="G103">
    <cfRule type="cellIs" dxfId="208" priority="4" stopIfTrue="1" operator="equal">
      <formula>$G102</formula>
    </cfRule>
  </conditionalFormatting>
  <conditionalFormatting sqref="G105">
    <cfRule type="cellIs" dxfId="207" priority="3" stopIfTrue="1" operator="equal">
      <formula>$G104</formula>
    </cfRule>
  </conditionalFormatting>
  <conditionalFormatting sqref="G107">
    <cfRule type="cellIs" dxfId="206" priority="2" stopIfTrue="1" operator="equal">
      <formula>$G106</formula>
    </cfRule>
  </conditionalFormatting>
  <conditionalFormatting sqref="G109">
    <cfRule type="cellIs" dxfId="205" priority="1" stopIfTrue="1" operator="equal">
      <formula>$G108</formula>
    </cfRule>
  </conditionalFormatting>
  <pageMargins left="0.31496062992125984" right="0.31496062992125984" top="0.78740157480314965" bottom="0.19685039370078741" header="0" footer="0"/>
  <pageSetup paperSize="9" scale="75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view="pageBreakPreview" zoomScale="75" zoomScaleNormal="100" zoomScaleSheetLayoutView="75" workbookViewId="0">
      <selection activeCell="AE64" sqref="AE64:AN64"/>
    </sheetView>
  </sheetViews>
  <sheetFormatPr defaultRowHeight="12.75" x14ac:dyDescent="0.2"/>
  <cols>
    <col min="1" max="17" width="2.85546875" style="1" customWidth="1"/>
    <col min="18" max="18" width="9.42578125" style="1" customWidth="1"/>
    <col min="19" max="23" width="2.85546875" style="1" customWidth="1"/>
    <col min="24" max="24" width="6.85546875" style="1" customWidth="1"/>
    <col min="25" max="33" width="2.85546875" style="1" customWidth="1"/>
    <col min="34" max="34" width="7.28515625" style="1" customWidth="1"/>
    <col min="35" max="38" width="2.85546875" style="1" customWidth="1"/>
    <col min="39" max="39" width="8.5703125" style="1" customWidth="1"/>
    <col min="40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129" t="s">
        <v>35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</row>
    <row r="2" spans="1:77" ht="15.95" customHeight="1" x14ac:dyDescent="0.2">
      <c r="AO2" s="130" t="s">
        <v>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77" ht="15" customHeight="1" x14ac:dyDescent="0.2">
      <c r="AO3" s="131" t="s">
        <v>97</v>
      </c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77" ht="32.1" customHeight="1" x14ac:dyDescent="0.2">
      <c r="AO4" s="133" t="s">
        <v>98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77" x14ac:dyDescent="0.2">
      <c r="AO5" s="135" t="s">
        <v>20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77" ht="7.5" customHeight="1" x14ac:dyDescent="0.2"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</row>
    <row r="7" spans="1:77" ht="12.75" customHeight="1" x14ac:dyDescent="0.2">
      <c r="AO7" s="142" t="s">
        <v>394</v>
      </c>
      <c r="AP7" s="132"/>
      <c r="AQ7" s="132"/>
      <c r="AR7" s="132"/>
      <c r="AS7" s="132"/>
      <c r="AT7" s="132"/>
      <c r="AU7" s="132"/>
      <c r="AV7" s="1" t="s">
        <v>63</v>
      </c>
      <c r="AW7" s="142">
        <v>23</v>
      </c>
      <c r="AX7" s="132"/>
      <c r="AY7" s="132"/>
      <c r="AZ7" s="132"/>
      <c r="BA7" s="132"/>
      <c r="BB7" s="132"/>
      <c r="BC7" s="132"/>
      <c r="BD7" s="132"/>
      <c r="BE7" s="132"/>
      <c r="BF7" s="13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43" t="s">
        <v>21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7" ht="15.75" customHeight="1" x14ac:dyDescent="0.2">
      <c r="A11" s="143" t="s">
        <v>107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39" t="s">
        <v>96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34"/>
      <c r="N13" s="141" t="s">
        <v>98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35"/>
      <c r="AU13" s="139" t="s">
        <v>104</v>
      </c>
      <c r="AV13" s="140"/>
      <c r="AW13" s="140"/>
      <c r="AX13" s="140"/>
      <c r="AY13" s="140"/>
      <c r="AZ13" s="140"/>
      <c r="BA13" s="140"/>
      <c r="BB13" s="1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7" t="s">
        <v>56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33"/>
      <c r="N14" s="138" t="s">
        <v>62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33"/>
      <c r="AU14" s="137" t="s">
        <v>55</v>
      </c>
      <c r="AV14" s="137"/>
      <c r="AW14" s="137"/>
      <c r="AX14" s="137"/>
      <c r="AY14" s="137"/>
      <c r="AZ14" s="137"/>
      <c r="BA14" s="137"/>
      <c r="BB14" s="13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39" t="s">
        <v>110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34"/>
      <c r="N16" s="141" t="s">
        <v>98</v>
      </c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35"/>
      <c r="AU16" s="139" t="s">
        <v>104</v>
      </c>
      <c r="AV16" s="140"/>
      <c r="AW16" s="140"/>
      <c r="AX16" s="140"/>
      <c r="AY16" s="140"/>
      <c r="AZ16" s="140"/>
      <c r="BA16" s="140"/>
      <c r="BB16" s="1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7" t="s">
        <v>56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33"/>
      <c r="N17" s="138" t="s">
        <v>61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33"/>
      <c r="AU17" s="137" t="s">
        <v>55</v>
      </c>
      <c r="AV17" s="137"/>
      <c r="AW17" s="137"/>
      <c r="AX17" s="137"/>
      <c r="AY17" s="137"/>
      <c r="AZ17" s="137"/>
      <c r="BA17" s="137"/>
      <c r="BB17" s="13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39" t="s">
        <v>295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N19" s="139" t="s">
        <v>297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26"/>
      <c r="AA19" s="139" t="s">
        <v>257</v>
      </c>
      <c r="AB19" s="140"/>
      <c r="AC19" s="140"/>
      <c r="AD19" s="140"/>
      <c r="AE19" s="140"/>
      <c r="AF19" s="140"/>
      <c r="AG19" s="140"/>
      <c r="AH19" s="140"/>
      <c r="AI19" s="140"/>
      <c r="AJ19" s="26"/>
      <c r="AK19" s="146" t="s">
        <v>296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26"/>
      <c r="BE19" s="139" t="s">
        <v>105</v>
      </c>
      <c r="BF19" s="140"/>
      <c r="BG19" s="140"/>
      <c r="BH19" s="140"/>
      <c r="BI19" s="140"/>
      <c r="BJ19" s="140"/>
      <c r="BK19" s="140"/>
      <c r="BL19" s="14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7" t="s">
        <v>56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N20" s="137" t="s">
        <v>57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8"/>
      <c r="AA20" s="144" t="s">
        <v>58</v>
      </c>
      <c r="AB20" s="144"/>
      <c r="AC20" s="144"/>
      <c r="AD20" s="144"/>
      <c r="AE20" s="144"/>
      <c r="AF20" s="144"/>
      <c r="AG20" s="144"/>
      <c r="AH20" s="144"/>
      <c r="AI20" s="144"/>
      <c r="AJ20" s="28"/>
      <c r="AK20" s="145" t="s">
        <v>59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8"/>
      <c r="BE20" s="137" t="s">
        <v>60</v>
      </c>
      <c r="BF20" s="137"/>
      <c r="BG20" s="137"/>
      <c r="BH20" s="137"/>
      <c r="BI20" s="137"/>
      <c r="BJ20" s="137"/>
      <c r="BK20" s="137"/>
      <c r="BL20" s="13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75" x14ac:dyDescent="0.2">
      <c r="A22" s="155" t="s">
        <v>50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v>300000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51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v>0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49" t="s">
        <v>23</v>
      </c>
      <c r="BE22" s="149"/>
      <c r="BF22" s="149"/>
      <c r="BG22" s="149"/>
      <c r="BH22" s="149"/>
      <c r="BI22" s="149"/>
      <c r="BJ22" s="149"/>
      <c r="BK22" s="149"/>
      <c r="BL22" s="149"/>
    </row>
    <row r="23" spans="1:79" ht="15.75" x14ac:dyDescent="0.2">
      <c r="A23" s="149" t="s">
        <v>22</v>
      </c>
      <c r="B23" s="149"/>
      <c r="C23" s="149"/>
      <c r="D23" s="149"/>
      <c r="E23" s="149"/>
      <c r="F23" s="149"/>
      <c r="G23" s="149"/>
      <c r="H23" s="149"/>
      <c r="I23" s="156">
        <v>300000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49" t="s">
        <v>24</v>
      </c>
      <c r="U23" s="149"/>
      <c r="V23" s="149"/>
      <c r="W23" s="14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30" t="s">
        <v>37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</row>
    <row r="26" spans="1:79" ht="147" customHeight="1" x14ac:dyDescent="0.2">
      <c r="A26" s="147" t="s">
        <v>293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149" t="s">
        <v>36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</row>
    <row r="29" spans="1:79" ht="15" x14ac:dyDescent="0.2">
      <c r="A29" s="150" t="s">
        <v>28</v>
      </c>
      <c r="B29" s="150"/>
      <c r="C29" s="150"/>
      <c r="D29" s="150"/>
      <c r="E29" s="150"/>
      <c r="F29" s="150"/>
      <c r="G29" s="151" t="s">
        <v>40</v>
      </c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3"/>
    </row>
    <row r="30" spans="1:79" ht="15.75" hidden="1" x14ac:dyDescent="0.2">
      <c r="A30" s="154">
        <v>1</v>
      </c>
      <c r="B30" s="154"/>
      <c r="C30" s="154"/>
      <c r="D30" s="154"/>
      <c r="E30" s="154"/>
      <c r="F30" s="154"/>
      <c r="G30" s="151">
        <v>2</v>
      </c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3"/>
    </row>
    <row r="31" spans="1:79" ht="10.5" hidden="1" customHeight="1" x14ac:dyDescent="0.2">
      <c r="A31" s="158" t="s">
        <v>33</v>
      </c>
      <c r="B31" s="158"/>
      <c r="C31" s="158"/>
      <c r="D31" s="158"/>
      <c r="E31" s="158"/>
      <c r="F31" s="158"/>
      <c r="G31" s="159" t="s">
        <v>7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1"/>
      <c r="CA31" s="1" t="s">
        <v>49</v>
      </c>
    </row>
    <row r="32" spans="1:79" ht="12.75" customHeight="1" x14ac:dyDescent="0.2">
      <c r="A32" s="158">
        <v>1</v>
      </c>
      <c r="B32" s="158"/>
      <c r="C32" s="158"/>
      <c r="D32" s="158"/>
      <c r="E32" s="158"/>
      <c r="F32" s="158"/>
      <c r="G32" s="162" t="s">
        <v>284</v>
      </c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149" t="s">
        <v>38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</row>
    <row r="35" spans="1:79" ht="15.95" customHeight="1" x14ac:dyDescent="0.2">
      <c r="A35" s="165" t="s">
        <v>294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149" t="s">
        <v>39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</row>
    <row r="38" spans="1:79" ht="15" x14ac:dyDescent="0.2">
      <c r="A38" s="150" t="s">
        <v>28</v>
      </c>
      <c r="B38" s="150"/>
      <c r="C38" s="150"/>
      <c r="D38" s="150"/>
      <c r="E38" s="150"/>
      <c r="F38" s="150"/>
      <c r="G38" s="151" t="s">
        <v>25</v>
      </c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3"/>
    </row>
    <row r="39" spans="1:79" ht="15.75" hidden="1" x14ac:dyDescent="0.2">
      <c r="A39" s="154">
        <v>1</v>
      </c>
      <c r="B39" s="154"/>
      <c r="C39" s="154"/>
      <c r="D39" s="154"/>
      <c r="E39" s="154"/>
      <c r="F39" s="154"/>
      <c r="G39" s="151">
        <v>2</v>
      </c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3"/>
    </row>
    <row r="40" spans="1:79" ht="10.5" hidden="1" customHeight="1" x14ac:dyDescent="0.2">
      <c r="A40" s="158" t="s">
        <v>6</v>
      </c>
      <c r="B40" s="158"/>
      <c r="C40" s="158"/>
      <c r="D40" s="158"/>
      <c r="E40" s="158"/>
      <c r="F40" s="158"/>
      <c r="G40" s="159" t="s">
        <v>7</v>
      </c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1"/>
      <c r="CA40" s="1" t="s">
        <v>11</v>
      </c>
    </row>
    <row r="41" spans="1:79" ht="12.75" customHeight="1" x14ac:dyDescent="0.2">
      <c r="A41" s="158">
        <v>1</v>
      </c>
      <c r="B41" s="158"/>
      <c r="C41" s="158"/>
      <c r="D41" s="158"/>
      <c r="E41" s="158"/>
      <c r="F41" s="158"/>
      <c r="G41" s="162" t="s">
        <v>284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149" t="s">
        <v>41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66" t="s">
        <v>106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154" t="s">
        <v>28</v>
      </c>
      <c r="B45" s="154"/>
      <c r="C45" s="154"/>
      <c r="D45" s="167" t="s">
        <v>26</v>
      </c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9"/>
      <c r="AC45" s="154" t="s">
        <v>29</v>
      </c>
      <c r="AD45" s="154"/>
      <c r="AE45" s="154"/>
      <c r="AF45" s="154"/>
      <c r="AG45" s="154"/>
      <c r="AH45" s="154"/>
      <c r="AI45" s="154"/>
      <c r="AJ45" s="154"/>
      <c r="AK45" s="154" t="s">
        <v>30</v>
      </c>
      <c r="AL45" s="154"/>
      <c r="AM45" s="154"/>
      <c r="AN45" s="154"/>
      <c r="AO45" s="154"/>
      <c r="AP45" s="154"/>
      <c r="AQ45" s="154"/>
      <c r="AR45" s="154"/>
      <c r="AS45" s="154" t="s">
        <v>27</v>
      </c>
      <c r="AT45" s="154"/>
      <c r="AU45" s="154"/>
      <c r="AV45" s="154"/>
      <c r="AW45" s="154"/>
      <c r="AX45" s="154"/>
      <c r="AY45" s="154"/>
      <c r="AZ45" s="154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154">
        <v>1</v>
      </c>
      <c r="B46" s="154"/>
      <c r="C46" s="154"/>
      <c r="D46" s="170">
        <v>2</v>
      </c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2"/>
      <c r="AC46" s="154">
        <v>3</v>
      </c>
      <c r="AD46" s="154"/>
      <c r="AE46" s="154"/>
      <c r="AF46" s="154"/>
      <c r="AG46" s="154"/>
      <c r="AH46" s="154"/>
      <c r="AI46" s="154"/>
      <c r="AJ46" s="154"/>
      <c r="AK46" s="154">
        <v>4</v>
      </c>
      <c r="AL46" s="154"/>
      <c r="AM46" s="154"/>
      <c r="AN46" s="154"/>
      <c r="AO46" s="154"/>
      <c r="AP46" s="154"/>
      <c r="AQ46" s="154"/>
      <c r="AR46" s="154"/>
      <c r="AS46" s="154">
        <v>5</v>
      </c>
      <c r="AT46" s="154"/>
      <c r="AU46" s="154"/>
      <c r="AV46" s="154"/>
      <c r="AW46" s="154"/>
      <c r="AX46" s="154"/>
      <c r="AY46" s="154"/>
      <c r="AZ46" s="154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158" t="s">
        <v>6</v>
      </c>
      <c r="B47" s="158"/>
      <c r="C47" s="158"/>
      <c r="D47" s="173" t="s">
        <v>7</v>
      </c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5"/>
      <c r="AC47" s="176" t="s">
        <v>8</v>
      </c>
      <c r="AD47" s="176"/>
      <c r="AE47" s="176"/>
      <c r="AF47" s="176"/>
      <c r="AG47" s="176"/>
      <c r="AH47" s="176"/>
      <c r="AI47" s="176"/>
      <c r="AJ47" s="176"/>
      <c r="AK47" s="176" t="s">
        <v>9</v>
      </c>
      <c r="AL47" s="176"/>
      <c r="AM47" s="176"/>
      <c r="AN47" s="176"/>
      <c r="AO47" s="176"/>
      <c r="AP47" s="176"/>
      <c r="AQ47" s="176"/>
      <c r="AR47" s="176"/>
      <c r="AS47" s="177" t="s">
        <v>10</v>
      </c>
      <c r="AT47" s="176"/>
      <c r="AU47" s="176"/>
      <c r="AV47" s="176"/>
      <c r="AW47" s="176"/>
      <c r="AX47" s="176"/>
      <c r="AY47" s="176"/>
      <c r="AZ47" s="176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 x14ac:dyDescent="0.2">
      <c r="A48" s="158">
        <v>1</v>
      </c>
      <c r="B48" s="158"/>
      <c r="C48" s="158"/>
      <c r="D48" s="162" t="s">
        <v>285</v>
      </c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4"/>
      <c r="AC48" s="178">
        <v>0</v>
      </c>
      <c r="AD48" s="178"/>
      <c r="AE48" s="178"/>
      <c r="AF48" s="178"/>
      <c r="AG48" s="178"/>
      <c r="AH48" s="178"/>
      <c r="AI48" s="178"/>
      <c r="AJ48" s="178"/>
      <c r="AK48" s="178">
        <v>300000</v>
      </c>
      <c r="AL48" s="178"/>
      <c r="AM48" s="178"/>
      <c r="AN48" s="178"/>
      <c r="AO48" s="178"/>
      <c r="AP48" s="178"/>
      <c r="AQ48" s="178"/>
      <c r="AR48" s="178"/>
      <c r="AS48" s="178">
        <f>AC48+AK48</f>
        <v>300000</v>
      </c>
      <c r="AT48" s="178"/>
      <c r="AU48" s="178"/>
      <c r="AV48" s="178"/>
      <c r="AW48" s="178"/>
      <c r="AX48" s="178"/>
      <c r="AY48" s="178"/>
      <c r="AZ48" s="178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">
      <c r="A49" s="180"/>
      <c r="B49" s="180"/>
      <c r="C49" s="180"/>
      <c r="D49" s="187" t="s">
        <v>68</v>
      </c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9"/>
      <c r="AC49" s="179">
        <v>0</v>
      </c>
      <c r="AD49" s="179"/>
      <c r="AE49" s="179"/>
      <c r="AF49" s="179"/>
      <c r="AG49" s="179"/>
      <c r="AH49" s="179"/>
      <c r="AI49" s="179"/>
      <c r="AJ49" s="179"/>
      <c r="AK49" s="179">
        <v>300000</v>
      </c>
      <c r="AL49" s="179"/>
      <c r="AM49" s="179"/>
      <c r="AN49" s="179"/>
      <c r="AO49" s="179"/>
      <c r="AP49" s="179"/>
      <c r="AQ49" s="179"/>
      <c r="AR49" s="179"/>
      <c r="AS49" s="179">
        <f>AC49+AK49</f>
        <v>300000</v>
      </c>
      <c r="AT49" s="179"/>
      <c r="AU49" s="179"/>
      <c r="AV49" s="179"/>
      <c r="AW49" s="179"/>
      <c r="AX49" s="179"/>
      <c r="AY49" s="179"/>
      <c r="AZ49" s="179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">
      <c r="A51" s="130" t="s">
        <v>42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</row>
    <row r="52" spans="1:79" ht="15" customHeight="1" x14ac:dyDescent="0.2">
      <c r="A52" s="166" t="s">
        <v>106</v>
      </c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154" t="s">
        <v>28</v>
      </c>
      <c r="B53" s="154"/>
      <c r="C53" s="154"/>
      <c r="D53" s="167" t="s">
        <v>34</v>
      </c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9"/>
      <c r="AB53" s="154" t="s">
        <v>29</v>
      </c>
      <c r="AC53" s="154"/>
      <c r="AD53" s="154"/>
      <c r="AE53" s="154"/>
      <c r="AF53" s="154"/>
      <c r="AG53" s="154"/>
      <c r="AH53" s="154"/>
      <c r="AI53" s="154"/>
      <c r="AJ53" s="154" t="s">
        <v>30</v>
      </c>
      <c r="AK53" s="154"/>
      <c r="AL53" s="154"/>
      <c r="AM53" s="154"/>
      <c r="AN53" s="154"/>
      <c r="AO53" s="154"/>
      <c r="AP53" s="154"/>
      <c r="AQ53" s="154"/>
      <c r="AR53" s="154" t="s">
        <v>27</v>
      </c>
      <c r="AS53" s="154"/>
      <c r="AT53" s="154"/>
      <c r="AU53" s="154"/>
      <c r="AV53" s="154"/>
      <c r="AW53" s="154"/>
      <c r="AX53" s="154"/>
      <c r="AY53" s="154"/>
    </row>
    <row r="54" spans="1:79" ht="15.75" customHeight="1" x14ac:dyDescent="0.2">
      <c r="A54" s="154">
        <v>1</v>
      </c>
      <c r="B54" s="154"/>
      <c r="C54" s="154"/>
      <c r="D54" s="170">
        <v>2</v>
      </c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2"/>
      <c r="AB54" s="154">
        <v>3</v>
      </c>
      <c r="AC54" s="154"/>
      <c r="AD54" s="154"/>
      <c r="AE54" s="154"/>
      <c r="AF54" s="154"/>
      <c r="AG54" s="154"/>
      <c r="AH54" s="154"/>
      <c r="AI54" s="154"/>
      <c r="AJ54" s="154">
        <v>4</v>
      </c>
      <c r="AK54" s="154"/>
      <c r="AL54" s="154"/>
      <c r="AM54" s="154"/>
      <c r="AN54" s="154"/>
      <c r="AO54" s="154"/>
      <c r="AP54" s="154"/>
      <c r="AQ54" s="154"/>
      <c r="AR54" s="154">
        <v>5</v>
      </c>
      <c r="AS54" s="154"/>
      <c r="AT54" s="154"/>
      <c r="AU54" s="154"/>
      <c r="AV54" s="154"/>
      <c r="AW54" s="154"/>
      <c r="AX54" s="154"/>
      <c r="AY54" s="154"/>
    </row>
    <row r="55" spans="1:79" ht="12.75" hidden="1" customHeight="1" x14ac:dyDescent="0.2">
      <c r="A55" s="158" t="s">
        <v>6</v>
      </c>
      <c r="B55" s="158"/>
      <c r="C55" s="158"/>
      <c r="D55" s="159" t="s">
        <v>7</v>
      </c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1"/>
      <c r="AB55" s="176" t="s">
        <v>8</v>
      </c>
      <c r="AC55" s="176"/>
      <c r="AD55" s="176"/>
      <c r="AE55" s="176"/>
      <c r="AF55" s="176"/>
      <c r="AG55" s="176"/>
      <c r="AH55" s="176"/>
      <c r="AI55" s="176"/>
      <c r="AJ55" s="176" t="s">
        <v>9</v>
      </c>
      <c r="AK55" s="176"/>
      <c r="AL55" s="176"/>
      <c r="AM55" s="176"/>
      <c r="AN55" s="176"/>
      <c r="AO55" s="176"/>
      <c r="AP55" s="176"/>
      <c r="AQ55" s="176"/>
      <c r="AR55" s="176" t="s">
        <v>10</v>
      </c>
      <c r="AS55" s="176"/>
      <c r="AT55" s="176"/>
      <c r="AU55" s="176"/>
      <c r="AV55" s="176"/>
      <c r="AW55" s="176"/>
      <c r="AX55" s="176"/>
      <c r="AY55" s="176"/>
      <c r="CA55" s="1" t="s">
        <v>15</v>
      </c>
    </row>
    <row r="56" spans="1:79" s="4" customFormat="1" ht="12.75" customHeight="1" x14ac:dyDescent="0.2">
      <c r="A56" s="180"/>
      <c r="B56" s="180"/>
      <c r="C56" s="180"/>
      <c r="D56" s="181" t="s">
        <v>27</v>
      </c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83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>
        <f>AB56+AJ56</f>
        <v>0</v>
      </c>
      <c r="AS56" s="179"/>
      <c r="AT56" s="179"/>
      <c r="AU56" s="179"/>
      <c r="AV56" s="179"/>
      <c r="AW56" s="179"/>
      <c r="AX56" s="179"/>
      <c r="AY56" s="179"/>
      <c r="CA56" s="4" t="s">
        <v>16</v>
      </c>
    </row>
    <row r="58" spans="1:79" ht="15.75" customHeight="1" x14ac:dyDescent="0.2">
      <c r="A58" s="149" t="s">
        <v>43</v>
      </c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  <c r="BI58" s="149"/>
      <c r="BJ58" s="149"/>
      <c r="BK58" s="149"/>
      <c r="BL58" s="149"/>
    </row>
    <row r="59" spans="1:79" ht="30" customHeight="1" x14ac:dyDescent="0.2">
      <c r="A59" s="154" t="s">
        <v>28</v>
      </c>
      <c r="B59" s="154"/>
      <c r="C59" s="154"/>
      <c r="D59" s="154"/>
      <c r="E59" s="154"/>
      <c r="F59" s="154"/>
      <c r="G59" s="170" t="s">
        <v>44</v>
      </c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2"/>
      <c r="Z59" s="154" t="s">
        <v>2</v>
      </c>
      <c r="AA59" s="154"/>
      <c r="AB59" s="154"/>
      <c r="AC59" s="154"/>
      <c r="AD59" s="154"/>
      <c r="AE59" s="154" t="s">
        <v>1</v>
      </c>
      <c r="AF59" s="154"/>
      <c r="AG59" s="154"/>
      <c r="AH59" s="154"/>
      <c r="AI59" s="154"/>
      <c r="AJ59" s="154"/>
      <c r="AK59" s="154"/>
      <c r="AL59" s="154"/>
      <c r="AM59" s="154"/>
      <c r="AN59" s="154"/>
      <c r="AO59" s="170" t="s">
        <v>29</v>
      </c>
      <c r="AP59" s="171"/>
      <c r="AQ59" s="171"/>
      <c r="AR59" s="171"/>
      <c r="AS59" s="171"/>
      <c r="AT59" s="171"/>
      <c r="AU59" s="171"/>
      <c r="AV59" s="172"/>
      <c r="AW59" s="170" t="s">
        <v>30</v>
      </c>
      <c r="AX59" s="171"/>
      <c r="AY59" s="171"/>
      <c r="AZ59" s="171"/>
      <c r="BA59" s="171"/>
      <c r="BB59" s="171"/>
      <c r="BC59" s="171"/>
      <c r="BD59" s="172"/>
      <c r="BE59" s="170" t="s">
        <v>27</v>
      </c>
      <c r="BF59" s="171"/>
      <c r="BG59" s="171"/>
      <c r="BH59" s="171"/>
      <c r="BI59" s="171"/>
      <c r="BJ59" s="171"/>
      <c r="BK59" s="171"/>
      <c r="BL59" s="172"/>
    </row>
    <row r="60" spans="1:79" ht="15.75" customHeight="1" x14ac:dyDescent="0.2">
      <c r="A60" s="154">
        <v>1</v>
      </c>
      <c r="B60" s="154"/>
      <c r="C60" s="154"/>
      <c r="D60" s="154"/>
      <c r="E60" s="154"/>
      <c r="F60" s="154"/>
      <c r="G60" s="170">
        <v>2</v>
      </c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2"/>
      <c r="Z60" s="154">
        <v>3</v>
      </c>
      <c r="AA60" s="154"/>
      <c r="AB60" s="154"/>
      <c r="AC60" s="154"/>
      <c r="AD60" s="154"/>
      <c r="AE60" s="154">
        <v>4</v>
      </c>
      <c r="AF60" s="154"/>
      <c r="AG60" s="154"/>
      <c r="AH60" s="154"/>
      <c r="AI60" s="154"/>
      <c r="AJ60" s="154"/>
      <c r="AK60" s="154"/>
      <c r="AL60" s="154"/>
      <c r="AM60" s="154"/>
      <c r="AN60" s="154"/>
      <c r="AO60" s="154">
        <v>5</v>
      </c>
      <c r="AP60" s="154"/>
      <c r="AQ60" s="154"/>
      <c r="AR60" s="154"/>
      <c r="AS60" s="154"/>
      <c r="AT60" s="154"/>
      <c r="AU60" s="154"/>
      <c r="AV60" s="154"/>
      <c r="AW60" s="154">
        <v>6</v>
      </c>
      <c r="AX60" s="154"/>
      <c r="AY60" s="154"/>
      <c r="AZ60" s="154"/>
      <c r="BA60" s="154"/>
      <c r="BB60" s="154"/>
      <c r="BC60" s="154"/>
      <c r="BD60" s="154"/>
      <c r="BE60" s="154">
        <v>7</v>
      </c>
      <c r="BF60" s="154"/>
      <c r="BG60" s="154"/>
      <c r="BH60" s="154"/>
      <c r="BI60" s="154"/>
      <c r="BJ60" s="154"/>
      <c r="BK60" s="154"/>
      <c r="BL60" s="154"/>
    </row>
    <row r="61" spans="1:79" ht="12.75" hidden="1" customHeight="1" x14ac:dyDescent="0.2">
      <c r="A61" s="158" t="s">
        <v>33</v>
      </c>
      <c r="B61" s="158"/>
      <c r="C61" s="158"/>
      <c r="D61" s="158"/>
      <c r="E61" s="158"/>
      <c r="F61" s="158"/>
      <c r="G61" s="159" t="s">
        <v>7</v>
      </c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1"/>
      <c r="Z61" s="158" t="s">
        <v>19</v>
      </c>
      <c r="AA61" s="158"/>
      <c r="AB61" s="158"/>
      <c r="AC61" s="158"/>
      <c r="AD61" s="158"/>
      <c r="AE61" s="184" t="s">
        <v>32</v>
      </c>
      <c r="AF61" s="184"/>
      <c r="AG61" s="184"/>
      <c r="AH61" s="184"/>
      <c r="AI61" s="184"/>
      <c r="AJ61" s="184"/>
      <c r="AK61" s="184"/>
      <c r="AL61" s="184"/>
      <c r="AM61" s="184"/>
      <c r="AN61" s="159"/>
      <c r="AO61" s="176" t="s">
        <v>8</v>
      </c>
      <c r="AP61" s="176"/>
      <c r="AQ61" s="176"/>
      <c r="AR61" s="176"/>
      <c r="AS61" s="176"/>
      <c r="AT61" s="176"/>
      <c r="AU61" s="176"/>
      <c r="AV61" s="176"/>
      <c r="AW61" s="176" t="s">
        <v>31</v>
      </c>
      <c r="AX61" s="176"/>
      <c r="AY61" s="176"/>
      <c r="AZ61" s="176"/>
      <c r="BA61" s="176"/>
      <c r="BB61" s="176"/>
      <c r="BC61" s="176"/>
      <c r="BD61" s="176"/>
      <c r="BE61" s="176" t="s">
        <v>10</v>
      </c>
      <c r="BF61" s="176"/>
      <c r="BG61" s="176"/>
      <c r="BH61" s="176"/>
      <c r="BI61" s="176"/>
      <c r="BJ61" s="176"/>
      <c r="BK61" s="176"/>
      <c r="BL61" s="176"/>
      <c r="CA61" s="1" t="s">
        <v>17</v>
      </c>
    </row>
    <row r="62" spans="1:79" s="4" customFormat="1" ht="12.75" customHeight="1" x14ac:dyDescent="0.2">
      <c r="A62" s="180">
        <v>0</v>
      </c>
      <c r="B62" s="180"/>
      <c r="C62" s="180"/>
      <c r="D62" s="180"/>
      <c r="E62" s="180"/>
      <c r="F62" s="180"/>
      <c r="G62" s="195" t="s">
        <v>69</v>
      </c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7"/>
      <c r="Z62" s="198"/>
      <c r="AA62" s="198"/>
      <c r="AB62" s="198"/>
      <c r="AC62" s="198"/>
      <c r="AD62" s="198"/>
      <c r="AE62" s="199"/>
      <c r="AF62" s="199"/>
      <c r="AG62" s="199"/>
      <c r="AH62" s="199"/>
      <c r="AI62" s="199"/>
      <c r="AJ62" s="199"/>
      <c r="AK62" s="199"/>
      <c r="AL62" s="199"/>
      <c r="AM62" s="199"/>
      <c r="AN62" s="181"/>
      <c r="AO62" s="179"/>
      <c r="AP62" s="179"/>
      <c r="AQ62" s="179"/>
      <c r="AR62" s="179"/>
      <c r="AS62" s="179"/>
      <c r="AT62" s="179"/>
      <c r="AU62" s="179"/>
      <c r="AV62" s="179"/>
      <c r="AW62" s="179"/>
      <c r="AX62" s="179"/>
      <c r="AY62" s="179"/>
      <c r="AZ62" s="179"/>
      <c r="BA62" s="179"/>
      <c r="BB62" s="179"/>
      <c r="BC62" s="179"/>
      <c r="BD62" s="179"/>
      <c r="BE62" s="179"/>
      <c r="BF62" s="179"/>
      <c r="BG62" s="179"/>
      <c r="BH62" s="179"/>
      <c r="BI62" s="179"/>
      <c r="BJ62" s="179"/>
      <c r="BK62" s="179"/>
      <c r="BL62" s="179"/>
      <c r="CA62" s="4" t="s">
        <v>18</v>
      </c>
    </row>
    <row r="63" spans="1:79" ht="83.25" customHeight="1" x14ac:dyDescent="0.2">
      <c r="A63" s="158">
        <v>1</v>
      </c>
      <c r="B63" s="158"/>
      <c r="C63" s="158"/>
      <c r="D63" s="158"/>
      <c r="E63" s="158"/>
      <c r="F63" s="158"/>
      <c r="G63" s="210" t="s">
        <v>286</v>
      </c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2"/>
      <c r="Z63" s="177" t="s">
        <v>76</v>
      </c>
      <c r="AA63" s="177"/>
      <c r="AB63" s="177"/>
      <c r="AC63" s="177"/>
      <c r="AD63" s="177"/>
      <c r="AE63" s="200" t="s">
        <v>376</v>
      </c>
      <c r="AF63" s="201"/>
      <c r="AG63" s="201"/>
      <c r="AH63" s="201"/>
      <c r="AI63" s="201"/>
      <c r="AJ63" s="201"/>
      <c r="AK63" s="201"/>
      <c r="AL63" s="201"/>
      <c r="AM63" s="201"/>
      <c r="AN63" s="202"/>
      <c r="AO63" s="178">
        <v>0</v>
      </c>
      <c r="AP63" s="178"/>
      <c r="AQ63" s="178"/>
      <c r="AR63" s="178"/>
      <c r="AS63" s="178"/>
      <c r="AT63" s="178"/>
      <c r="AU63" s="178"/>
      <c r="AV63" s="178"/>
      <c r="AW63" s="178">
        <v>300000</v>
      </c>
      <c r="AX63" s="178"/>
      <c r="AY63" s="178"/>
      <c r="AZ63" s="178"/>
      <c r="BA63" s="178"/>
      <c r="BB63" s="178"/>
      <c r="BC63" s="178"/>
      <c r="BD63" s="178"/>
      <c r="BE63" s="178">
        <v>300000</v>
      </c>
      <c r="BF63" s="178"/>
      <c r="BG63" s="178"/>
      <c r="BH63" s="178"/>
      <c r="BI63" s="178"/>
      <c r="BJ63" s="178"/>
      <c r="BK63" s="178"/>
      <c r="BL63" s="178"/>
    </row>
    <row r="64" spans="1:79" ht="82.5" customHeight="1" x14ac:dyDescent="0.2">
      <c r="A64" s="158">
        <v>1</v>
      </c>
      <c r="B64" s="158"/>
      <c r="C64" s="158"/>
      <c r="D64" s="158"/>
      <c r="E64" s="158"/>
      <c r="F64" s="158"/>
      <c r="G64" s="200" t="s">
        <v>258</v>
      </c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2"/>
      <c r="Z64" s="177" t="s">
        <v>71</v>
      </c>
      <c r="AA64" s="177"/>
      <c r="AB64" s="177"/>
      <c r="AC64" s="177"/>
      <c r="AD64" s="177"/>
      <c r="AE64" s="200" t="s">
        <v>376</v>
      </c>
      <c r="AF64" s="201"/>
      <c r="AG64" s="201"/>
      <c r="AH64" s="201"/>
      <c r="AI64" s="201"/>
      <c r="AJ64" s="201"/>
      <c r="AK64" s="201"/>
      <c r="AL64" s="201"/>
      <c r="AM64" s="201"/>
      <c r="AN64" s="202"/>
      <c r="AO64" s="178">
        <v>0</v>
      </c>
      <c r="AP64" s="178"/>
      <c r="AQ64" s="178"/>
      <c r="AR64" s="178"/>
      <c r="AS64" s="178"/>
      <c r="AT64" s="178"/>
      <c r="AU64" s="178"/>
      <c r="AV64" s="178"/>
      <c r="AW64" s="178">
        <v>1</v>
      </c>
      <c r="AX64" s="178"/>
      <c r="AY64" s="178"/>
      <c r="AZ64" s="178"/>
      <c r="BA64" s="178"/>
      <c r="BB64" s="178"/>
      <c r="BC64" s="178"/>
      <c r="BD64" s="178"/>
      <c r="BE64" s="178">
        <v>1</v>
      </c>
      <c r="BF64" s="178"/>
      <c r="BG64" s="178"/>
      <c r="BH64" s="178"/>
      <c r="BI64" s="178"/>
      <c r="BJ64" s="178"/>
      <c r="BK64" s="178"/>
      <c r="BL64" s="178"/>
    </row>
    <row r="65" spans="1:64" ht="12.75" customHeight="1" x14ac:dyDescent="0.2">
      <c r="A65" s="158">
        <v>1</v>
      </c>
      <c r="B65" s="158"/>
      <c r="C65" s="158"/>
      <c r="D65" s="158"/>
      <c r="E65" s="158"/>
      <c r="F65" s="158"/>
      <c r="G65" s="200" t="s">
        <v>287</v>
      </c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2"/>
      <c r="Z65" s="177" t="s">
        <v>168</v>
      </c>
      <c r="AA65" s="177"/>
      <c r="AB65" s="177"/>
      <c r="AC65" s="177"/>
      <c r="AD65" s="177"/>
      <c r="AE65" s="200" t="s">
        <v>288</v>
      </c>
      <c r="AF65" s="201"/>
      <c r="AG65" s="201"/>
      <c r="AH65" s="201"/>
      <c r="AI65" s="201"/>
      <c r="AJ65" s="201"/>
      <c r="AK65" s="201"/>
      <c r="AL65" s="201"/>
      <c r="AM65" s="201"/>
      <c r="AN65" s="202"/>
      <c r="AO65" s="178">
        <v>0</v>
      </c>
      <c r="AP65" s="178"/>
      <c r="AQ65" s="178"/>
      <c r="AR65" s="178"/>
      <c r="AS65" s="178"/>
      <c r="AT65" s="178"/>
      <c r="AU65" s="178"/>
      <c r="AV65" s="178"/>
      <c r="AW65" s="178">
        <v>285</v>
      </c>
      <c r="AX65" s="178"/>
      <c r="AY65" s="178"/>
      <c r="AZ65" s="178"/>
      <c r="BA65" s="178"/>
      <c r="BB65" s="178"/>
      <c r="BC65" s="178"/>
      <c r="BD65" s="178"/>
      <c r="BE65" s="178">
        <v>285</v>
      </c>
      <c r="BF65" s="178"/>
      <c r="BG65" s="178"/>
      <c r="BH65" s="178"/>
      <c r="BI65" s="178"/>
      <c r="BJ65" s="178"/>
      <c r="BK65" s="178"/>
      <c r="BL65" s="178"/>
    </row>
    <row r="66" spans="1:64" s="4" customFormat="1" ht="12.75" customHeight="1" x14ac:dyDescent="0.2">
      <c r="A66" s="180">
        <v>0</v>
      </c>
      <c r="B66" s="180"/>
      <c r="C66" s="180"/>
      <c r="D66" s="180"/>
      <c r="E66" s="180"/>
      <c r="F66" s="180"/>
      <c r="G66" s="203" t="s">
        <v>77</v>
      </c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5"/>
      <c r="Z66" s="198"/>
      <c r="AA66" s="198"/>
      <c r="AB66" s="198"/>
      <c r="AC66" s="198"/>
      <c r="AD66" s="198"/>
      <c r="AE66" s="203"/>
      <c r="AF66" s="204"/>
      <c r="AG66" s="204"/>
      <c r="AH66" s="204"/>
      <c r="AI66" s="204"/>
      <c r="AJ66" s="204"/>
      <c r="AK66" s="204"/>
      <c r="AL66" s="204"/>
      <c r="AM66" s="204"/>
      <c r="AN66" s="205"/>
      <c r="AO66" s="179"/>
      <c r="AP66" s="179"/>
      <c r="AQ66" s="179"/>
      <c r="AR66" s="179"/>
      <c r="AS66" s="179"/>
      <c r="AT66" s="179"/>
      <c r="AU66" s="179"/>
      <c r="AV66" s="179"/>
      <c r="AW66" s="179"/>
      <c r="AX66" s="179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179"/>
    </row>
    <row r="67" spans="1:64" ht="25.5" customHeight="1" x14ac:dyDescent="0.2">
      <c r="A67" s="158">
        <v>1</v>
      </c>
      <c r="B67" s="158"/>
      <c r="C67" s="158"/>
      <c r="D67" s="158"/>
      <c r="E67" s="158"/>
      <c r="F67" s="158"/>
      <c r="G67" s="200" t="s">
        <v>261</v>
      </c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2"/>
      <c r="Z67" s="177" t="s">
        <v>71</v>
      </c>
      <c r="AA67" s="177"/>
      <c r="AB67" s="177"/>
      <c r="AC67" s="177"/>
      <c r="AD67" s="177"/>
      <c r="AE67" s="200" t="s">
        <v>185</v>
      </c>
      <c r="AF67" s="201"/>
      <c r="AG67" s="201"/>
      <c r="AH67" s="201"/>
      <c r="AI67" s="201"/>
      <c r="AJ67" s="201"/>
      <c r="AK67" s="201"/>
      <c r="AL67" s="201"/>
      <c r="AM67" s="201"/>
      <c r="AN67" s="202"/>
      <c r="AO67" s="178">
        <v>0</v>
      </c>
      <c r="AP67" s="178"/>
      <c r="AQ67" s="178"/>
      <c r="AR67" s="178"/>
      <c r="AS67" s="178"/>
      <c r="AT67" s="178"/>
      <c r="AU67" s="178"/>
      <c r="AV67" s="178"/>
      <c r="AW67" s="178">
        <v>1</v>
      </c>
      <c r="AX67" s="178"/>
      <c r="AY67" s="178"/>
      <c r="AZ67" s="178"/>
      <c r="BA67" s="178"/>
      <c r="BB67" s="178"/>
      <c r="BC67" s="178"/>
      <c r="BD67" s="178"/>
      <c r="BE67" s="178">
        <v>1</v>
      </c>
      <c r="BF67" s="178"/>
      <c r="BG67" s="178"/>
      <c r="BH67" s="178"/>
      <c r="BI67" s="178"/>
      <c r="BJ67" s="178"/>
      <c r="BK67" s="178"/>
      <c r="BL67" s="178"/>
    </row>
    <row r="68" spans="1:64" ht="12.75" customHeight="1" x14ac:dyDescent="0.2">
      <c r="A68" s="158">
        <v>1</v>
      </c>
      <c r="B68" s="158"/>
      <c r="C68" s="158"/>
      <c r="D68" s="158"/>
      <c r="E68" s="158"/>
      <c r="F68" s="158"/>
      <c r="G68" s="200" t="s">
        <v>289</v>
      </c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2"/>
      <c r="Z68" s="177" t="s">
        <v>168</v>
      </c>
      <c r="AA68" s="177"/>
      <c r="AB68" s="177"/>
      <c r="AC68" s="177"/>
      <c r="AD68" s="177"/>
      <c r="AE68" s="200" t="s">
        <v>288</v>
      </c>
      <c r="AF68" s="201"/>
      <c r="AG68" s="201"/>
      <c r="AH68" s="201"/>
      <c r="AI68" s="201"/>
      <c r="AJ68" s="201"/>
      <c r="AK68" s="201"/>
      <c r="AL68" s="201"/>
      <c r="AM68" s="201"/>
      <c r="AN68" s="202"/>
      <c r="AO68" s="178">
        <v>0</v>
      </c>
      <c r="AP68" s="178"/>
      <c r="AQ68" s="178"/>
      <c r="AR68" s="178"/>
      <c r="AS68" s="178"/>
      <c r="AT68" s="178"/>
      <c r="AU68" s="178"/>
      <c r="AV68" s="178"/>
      <c r="AW68" s="178">
        <v>285</v>
      </c>
      <c r="AX68" s="178"/>
      <c r="AY68" s="178"/>
      <c r="AZ68" s="178"/>
      <c r="BA68" s="178"/>
      <c r="BB68" s="178"/>
      <c r="BC68" s="178"/>
      <c r="BD68" s="178"/>
      <c r="BE68" s="178">
        <v>285</v>
      </c>
      <c r="BF68" s="178"/>
      <c r="BG68" s="178"/>
      <c r="BH68" s="178"/>
      <c r="BI68" s="178"/>
      <c r="BJ68" s="178"/>
      <c r="BK68" s="178"/>
      <c r="BL68" s="178"/>
    </row>
    <row r="69" spans="1:64" s="4" customFormat="1" ht="12.75" customHeight="1" x14ac:dyDescent="0.2">
      <c r="A69" s="180">
        <v>0</v>
      </c>
      <c r="B69" s="180"/>
      <c r="C69" s="180"/>
      <c r="D69" s="180"/>
      <c r="E69" s="180"/>
      <c r="F69" s="180"/>
      <c r="G69" s="203" t="s">
        <v>83</v>
      </c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4"/>
      <c r="U69" s="204"/>
      <c r="V69" s="204"/>
      <c r="W69" s="204"/>
      <c r="X69" s="204"/>
      <c r="Y69" s="205"/>
      <c r="Z69" s="198"/>
      <c r="AA69" s="198"/>
      <c r="AB69" s="198"/>
      <c r="AC69" s="198"/>
      <c r="AD69" s="198"/>
      <c r="AE69" s="203"/>
      <c r="AF69" s="204"/>
      <c r="AG69" s="204"/>
      <c r="AH69" s="204"/>
      <c r="AI69" s="204"/>
      <c r="AJ69" s="204"/>
      <c r="AK69" s="204"/>
      <c r="AL69" s="204"/>
      <c r="AM69" s="204"/>
      <c r="AN69" s="205"/>
      <c r="AO69" s="179"/>
      <c r="AP69" s="179"/>
      <c r="AQ69" s="179"/>
      <c r="AR69" s="179"/>
      <c r="AS69" s="179"/>
      <c r="AT69" s="179"/>
      <c r="AU69" s="179"/>
      <c r="AV69" s="179"/>
      <c r="AW69" s="179"/>
      <c r="AX69" s="179"/>
      <c r="AY69" s="179"/>
      <c r="AZ69" s="179"/>
      <c r="BA69" s="179"/>
      <c r="BB69" s="179"/>
      <c r="BC69" s="179"/>
      <c r="BD69" s="179"/>
      <c r="BE69" s="179"/>
      <c r="BF69" s="179"/>
      <c r="BG69" s="179"/>
      <c r="BH69" s="179"/>
      <c r="BI69" s="179"/>
      <c r="BJ69" s="179"/>
      <c r="BK69" s="179"/>
      <c r="BL69" s="179"/>
    </row>
    <row r="70" spans="1:64" ht="12.75" customHeight="1" x14ac:dyDescent="0.2">
      <c r="A70" s="158">
        <v>1</v>
      </c>
      <c r="B70" s="158"/>
      <c r="C70" s="158"/>
      <c r="D70" s="158"/>
      <c r="E70" s="158"/>
      <c r="F70" s="158"/>
      <c r="G70" s="200" t="s">
        <v>290</v>
      </c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2"/>
      <c r="Z70" s="177" t="s">
        <v>76</v>
      </c>
      <c r="AA70" s="177"/>
      <c r="AB70" s="177"/>
      <c r="AC70" s="177"/>
      <c r="AD70" s="177"/>
      <c r="AE70" s="200" t="s">
        <v>85</v>
      </c>
      <c r="AF70" s="201"/>
      <c r="AG70" s="201"/>
      <c r="AH70" s="201"/>
      <c r="AI70" s="201"/>
      <c r="AJ70" s="201"/>
      <c r="AK70" s="201"/>
      <c r="AL70" s="201"/>
      <c r="AM70" s="201"/>
      <c r="AN70" s="202"/>
      <c r="AO70" s="178">
        <v>0</v>
      </c>
      <c r="AP70" s="178"/>
      <c r="AQ70" s="178"/>
      <c r="AR70" s="178"/>
      <c r="AS70" s="178"/>
      <c r="AT70" s="178"/>
      <c r="AU70" s="178"/>
      <c r="AV70" s="178"/>
      <c r="AW70" s="178">
        <v>300000</v>
      </c>
      <c r="AX70" s="178"/>
      <c r="AY70" s="178"/>
      <c r="AZ70" s="178"/>
      <c r="BA70" s="178"/>
      <c r="BB70" s="178"/>
      <c r="BC70" s="178"/>
      <c r="BD70" s="178"/>
      <c r="BE70" s="178">
        <v>300000</v>
      </c>
      <c r="BF70" s="178"/>
      <c r="BG70" s="178"/>
      <c r="BH70" s="178"/>
      <c r="BI70" s="178"/>
      <c r="BJ70" s="178"/>
      <c r="BK70" s="178"/>
      <c r="BL70" s="178"/>
    </row>
    <row r="71" spans="1:64" ht="12.75" customHeight="1" x14ac:dyDescent="0.2">
      <c r="A71" s="158">
        <v>1</v>
      </c>
      <c r="B71" s="158"/>
      <c r="C71" s="158"/>
      <c r="D71" s="158"/>
      <c r="E71" s="158"/>
      <c r="F71" s="158"/>
      <c r="G71" s="200" t="s">
        <v>262</v>
      </c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2"/>
      <c r="Z71" s="177" t="s">
        <v>76</v>
      </c>
      <c r="AA71" s="177"/>
      <c r="AB71" s="177"/>
      <c r="AC71" s="177"/>
      <c r="AD71" s="177"/>
      <c r="AE71" s="200" t="s">
        <v>85</v>
      </c>
      <c r="AF71" s="201"/>
      <c r="AG71" s="201"/>
      <c r="AH71" s="201"/>
      <c r="AI71" s="201"/>
      <c r="AJ71" s="201"/>
      <c r="AK71" s="201"/>
      <c r="AL71" s="201"/>
      <c r="AM71" s="201"/>
      <c r="AN71" s="202"/>
      <c r="AO71" s="178">
        <v>0</v>
      </c>
      <c r="AP71" s="178"/>
      <c r="AQ71" s="178"/>
      <c r="AR71" s="178"/>
      <c r="AS71" s="178"/>
      <c r="AT71" s="178"/>
      <c r="AU71" s="178"/>
      <c r="AV71" s="178"/>
      <c r="AW71" s="178">
        <v>1052.6300000000001</v>
      </c>
      <c r="AX71" s="178"/>
      <c r="AY71" s="178"/>
      <c r="AZ71" s="178"/>
      <c r="BA71" s="178"/>
      <c r="BB71" s="178"/>
      <c r="BC71" s="178"/>
      <c r="BD71" s="178"/>
      <c r="BE71" s="178">
        <v>1052.6300000000001</v>
      </c>
      <c r="BF71" s="178"/>
      <c r="BG71" s="178"/>
      <c r="BH71" s="178"/>
      <c r="BI71" s="178"/>
      <c r="BJ71" s="178"/>
      <c r="BK71" s="178"/>
      <c r="BL71" s="178"/>
    </row>
    <row r="72" spans="1:64" s="4" customFormat="1" ht="12.75" customHeight="1" x14ac:dyDescent="0.2">
      <c r="A72" s="180">
        <v>0</v>
      </c>
      <c r="B72" s="180"/>
      <c r="C72" s="180"/>
      <c r="D72" s="180"/>
      <c r="E72" s="180"/>
      <c r="F72" s="180"/>
      <c r="G72" s="203" t="s">
        <v>89</v>
      </c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5"/>
      <c r="Z72" s="198"/>
      <c r="AA72" s="198"/>
      <c r="AB72" s="198"/>
      <c r="AC72" s="198"/>
      <c r="AD72" s="198"/>
      <c r="AE72" s="203"/>
      <c r="AF72" s="204"/>
      <c r="AG72" s="204"/>
      <c r="AH72" s="204"/>
      <c r="AI72" s="204"/>
      <c r="AJ72" s="204"/>
      <c r="AK72" s="204"/>
      <c r="AL72" s="204"/>
      <c r="AM72" s="204"/>
      <c r="AN72" s="205"/>
      <c r="AO72" s="179"/>
      <c r="AP72" s="179"/>
      <c r="AQ72" s="179"/>
      <c r="AR72" s="179"/>
      <c r="AS72" s="179"/>
      <c r="AT72" s="179"/>
      <c r="AU72" s="179"/>
      <c r="AV72" s="179"/>
      <c r="AW72" s="179"/>
      <c r="AX72" s="179"/>
      <c r="AY72" s="179"/>
      <c r="AZ72" s="179"/>
      <c r="BA72" s="179"/>
      <c r="BB72" s="179"/>
      <c r="BC72" s="179"/>
      <c r="BD72" s="179"/>
      <c r="BE72" s="179"/>
      <c r="BF72" s="179"/>
      <c r="BG72" s="179"/>
      <c r="BH72" s="179"/>
      <c r="BI72" s="179"/>
      <c r="BJ72" s="179"/>
      <c r="BK72" s="179"/>
      <c r="BL72" s="179"/>
    </row>
    <row r="73" spans="1:64" ht="29.25" customHeight="1" x14ac:dyDescent="0.2">
      <c r="A73" s="158">
        <v>1</v>
      </c>
      <c r="B73" s="158"/>
      <c r="C73" s="158"/>
      <c r="D73" s="158"/>
      <c r="E73" s="158"/>
      <c r="F73" s="158"/>
      <c r="G73" s="200" t="s">
        <v>291</v>
      </c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2"/>
      <c r="Z73" s="177" t="s">
        <v>91</v>
      </c>
      <c r="AA73" s="177"/>
      <c r="AB73" s="177"/>
      <c r="AC73" s="177"/>
      <c r="AD73" s="177"/>
      <c r="AE73" s="200" t="s">
        <v>85</v>
      </c>
      <c r="AF73" s="201"/>
      <c r="AG73" s="201"/>
      <c r="AH73" s="201"/>
      <c r="AI73" s="201"/>
      <c r="AJ73" s="201"/>
      <c r="AK73" s="201"/>
      <c r="AL73" s="201"/>
      <c r="AM73" s="201"/>
      <c r="AN73" s="202"/>
      <c r="AO73" s="178">
        <v>0</v>
      </c>
      <c r="AP73" s="178"/>
      <c r="AQ73" s="178"/>
      <c r="AR73" s="178"/>
      <c r="AS73" s="178"/>
      <c r="AT73" s="178"/>
      <c r="AU73" s="178"/>
      <c r="AV73" s="178"/>
      <c r="AW73" s="178">
        <v>100</v>
      </c>
      <c r="AX73" s="178"/>
      <c r="AY73" s="178"/>
      <c r="AZ73" s="178"/>
      <c r="BA73" s="178"/>
      <c r="BB73" s="178"/>
      <c r="BC73" s="178"/>
      <c r="BD73" s="178"/>
      <c r="BE73" s="178">
        <v>100</v>
      </c>
      <c r="BF73" s="178"/>
      <c r="BG73" s="178"/>
      <c r="BH73" s="178"/>
      <c r="BI73" s="178"/>
      <c r="BJ73" s="178"/>
      <c r="BK73" s="178"/>
      <c r="BL73" s="178"/>
    </row>
    <row r="74" spans="1:64" ht="29.25" customHeight="1" x14ac:dyDescent="0.2">
      <c r="A74" s="158">
        <v>1</v>
      </c>
      <c r="B74" s="158"/>
      <c r="C74" s="158"/>
      <c r="D74" s="158"/>
      <c r="E74" s="158"/>
      <c r="F74" s="158"/>
      <c r="G74" s="200" t="s">
        <v>292</v>
      </c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2"/>
      <c r="Z74" s="177" t="s">
        <v>91</v>
      </c>
      <c r="AA74" s="177"/>
      <c r="AB74" s="177"/>
      <c r="AC74" s="177"/>
      <c r="AD74" s="177"/>
      <c r="AE74" s="200" t="s">
        <v>85</v>
      </c>
      <c r="AF74" s="201"/>
      <c r="AG74" s="201"/>
      <c r="AH74" s="201"/>
      <c r="AI74" s="201"/>
      <c r="AJ74" s="201"/>
      <c r="AK74" s="201"/>
      <c r="AL74" s="201"/>
      <c r="AM74" s="201"/>
      <c r="AN74" s="202"/>
      <c r="AO74" s="178">
        <v>0</v>
      </c>
      <c r="AP74" s="178"/>
      <c r="AQ74" s="178"/>
      <c r="AR74" s="178"/>
      <c r="AS74" s="178"/>
      <c r="AT74" s="178"/>
      <c r="AU74" s="178"/>
      <c r="AV74" s="178"/>
      <c r="AW74" s="178">
        <v>100</v>
      </c>
      <c r="AX74" s="178"/>
      <c r="AY74" s="178"/>
      <c r="AZ74" s="178"/>
      <c r="BA74" s="178"/>
      <c r="BB74" s="178"/>
      <c r="BC74" s="178"/>
      <c r="BD74" s="178"/>
      <c r="BE74" s="178">
        <v>100</v>
      </c>
      <c r="BF74" s="178"/>
      <c r="BG74" s="178"/>
      <c r="BH74" s="178"/>
      <c r="BI74" s="178"/>
      <c r="BJ74" s="178"/>
      <c r="BK74" s="178"/>
      <c r="BL74" s="178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31.5" customHeight="1" x14ac:dyDescent="0.2">
      <c r="A77" s="191" t="s">
        <v>100</v>
      </c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192"/>
      <c r="S77" s="192"/>
      <c r="T77" s="192"/>
      <c r="U77" s="192"/>
      <c r="V77" s="192"/>
      <c r="W77" s="193"/>
      <c r="X77" s="193"/>
      <c r="Y77" s="193"/>
      <c r="Z77" s="193"/>
      <c r="AA77" s="193"/>
      <c r="AB77" s="193"/>
      <c r="AC77" s="193"/>
      <c r="AD77" s="193"/>
      <c r="AE77" s="193"/>
      <c r="AF77" s="193"/>
      <c r="AG77" s="193"/>
      <c r="AH77" s="193"/>
      <c r="AI77" s="193"/>
      <c r="AJ77" s="193"/>
      <c r="AK77" s="193"/>
      <c r="AL77" s="193"/>
      <c r="AM77" s="193"/>
      <c r="AN77" s="5"/>
      <c r="AO77" s="142" t="s">
        <v>102</v>
      </c>
      <c r="AP77" s="132"/>
      <c r="AQ77" s="132"/>
      <c r="AR77" s="132"/>
      <c r="AS77" s="132"/>
      <c r="AT77" s="132"/>
      <c r="AU77" s="132"/>
      <c r="AV77" s="132"/>
      <c r="AW77" s="132"/>
      <c r="AX77" s="132"/>
      <c r="AY77" s="132"/>
      <c r="AZ77" s="132"/>
      <c r="BA77" s="132"/>
      <c r="BB77" s="132"/>
      <c r="BC77" s="132"/>
      <c r="BD77" s="132"/>
      <c r="BE77" s="132"/>
      <c r="BF77" s="132"/>
      <c r="BG77" s="132"/>
    </row>
    <row r="78" spans="1:64" x14ac:dyDescent="0.2">
      <c r="W78" s="186" t="s">
        <v>5</v>
      </c>
      <c r="X78" s="186"/>
      <c r="Y78" s="186"/>
      <c r="Z78" s="186"/>
      <c r="AA78" s="186"/>
      <c r="AB78" s="186"/>
      <c r="AC78" s="186"/>
      <c r="AD78" s="186"/>
      <c r="AE78" s="186"/>
      <c r="AF78" s="186"/>
      <c r="AG78" s="186"/>
      <c r="AH78" s="186"/>
      <c r="AI78" s="186"/>
      <c r="AJ78" s="186"/>
      <c r="AK78" s="186"/>
      <c r="AL78" s="186"/>
      <c r="AM78" s="186"/>
      <c r="AO78" s="186" t="s">
        <v>52</v>
      </c>
      <c r="AP78" s="186"/>
      <c r="AQ78" s="186"/>
      <c r="AR78" s="186"/>
      <c r="AS78" s="186"/>
      <c r="AT78" s="186"/>
      <c r="AU78" s="186"/>
      <c r="AV78" s="186"/>
      <c r="AW78" s="186"/>
      <c r="AX78" s="186"/>
      <c r="AY78" s="186"/>
      <c r="AZ78" s="186"/>
      <c r="BA78" s="186"/>
      <c r="BB78" s="186"/>
      <c r="BC78" s="186"/>
      <c r="BD78" s="186"/>
      <c r="BE78" s="186"/>
      <c r="BF78" s="186"/>
      <c r="BG78" s="186"/>
    </row>
    <row r="79" spans="1:64" ht="15.75" customHeight="1" x14ac:dyDescent="0.2">
      <c r="A79" s="194" t="s">
        <v>3</v>
      </c>
      <c r="B79" s="194"/>
      <c r="C79" s="194"/>
      <c r="D79" s="194"/>
      <c r="E79" s="194"/>
      <c r="F79" s="194"/>
    </row>
    <row r="80" spans="1:64" ht="13.15" customHeight="1" x14ac:dyDescent="0.2">
      <c r="A80" s="131" t="s">
        <v>99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2"/>
      <c r="AH80" s="132"/>
      <c r="AI80" s="132"/>
      <c r="AJ80" s="132"/>
      <c r="AK80" s="132"/>
      <c r="AL80" s="132"/>
      <c r="AM80" s="132"/>
      <c r="AN80" s="132"/>
      <c r="AO80" s="132"/>
      <c r="AP80" s="132"/>
      <c r="AQ80" s="132"/>
      <c r="AR80" s="132"/>
      <c r="AS80" s="132"/>
    </row>
    <row r="81" spans="1:59" x14ac:dyDescent="0.2">
      <c r="A81" s="190" t="s">
        <v>47</v>
      </c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  <c r="AA81" s="190"/>
      <c r="AB81" s="190"/>
      <c r="AC81" s="190"/>
      <c r="AD81" s="190"/>
      <c r="AE81" s="190"/>
      <c r="AF81" s="190"/>
      <c r="AG81" s="190"/>
      <c r="AH81" s="190"/>
      <c r="AI81" s="190"/>
      <c r="AJ81" s="190"/>
      <c r="AK81" s="190"/>
      <c r="AL81" s="190"/>
      <c r="AM81" s="190"/>
      <c r="AN81" s="190"/>
      <c r="AO81" s="190"/>
      <c r="AP81" s="190"/>
      <c r="AQ81" s="190"/>
      <c r="AR81" s="190"/>
      <c r="AS81" s="190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31.5" customHeight="1" x14ac:dyDescent="0.2">
      <c r="A83" s="191" t="s">
        <v>101</v>
      </c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3"/>
      <c r="X83" s="193"/>
      <c r="Y83" s="193"/>
      <c r="Z83" s="193"/>
      <c r="AA83" s="193"/>
      <c r="AB83" s="193"/>
      <c r="AC83" s="193"/>
      <c r="AD83" s="193"/>
      <c r="AE83" s="193"/>
      <c r="AF83" s="193"/>
      <c r="AG83" s="193"/>
      <c r="AH83" s="193"/>
      <c r="AI83" s="193"/>
      <c r="AJ83" s="193"/>
      <c r="AK83" s="193"/>
      <c r="AL83" s="193"/>
      <c r="AM83" s="193"/>
      <c r="AN83" s="5"/>
      <c r="AO83" s="142" t="s">
        <v>103</v>
      </c>
      <c r="AP83" s="132"/>
      <c r="AQ83" s="132"/>
      <c r="AR83" s="132"/>
      <c r="AS83" s="132"/>
      <c r="AT83" s="132"/>
      <c r="AU83" s="132"/>
      <c r="AV83" s="132"/>
      <c r="AW83" s="132"/>
      <c r="AX83" s="132"/>
      <c r="AY83" s="132"/>
      <c r="AZ83" s="132"/>
      <c r="BA83" s="132"/>
      <c r="BB83" s="132"/>
      <c r="BC83" s="132"/>
      <c r="BD83" s="132"/>
      <c r="BE83" s="132"/>
      <c r="BF83" s="132"/>
      <c r="BG83" s="132"/>
    </row>
    <row r="84" spans="1:59" x14ac:dyDescent="0.2">
      <c r="W84" s="186" t="s">
        <v>5</v>
      </c>
      <c r="X84" s="186"/>
      <c r="Y84" s="186"/>
      <c r="Z84" s="186"/>
      <c r="AA84" s="186"/>
      <c r="AB84" s="186"/>
      <c r="AC84" s="186"/>
      <c r="AD84" s="186"/>
      <c r="AE84" s="186"/>
      <c r="AF84" s="186"/>
      <c r="AG84" s="186"/>
      <c r="AH84" s="186"/>
      <c r="AI84" s="186"/>
      <c r="AJ84" s="186"/>
      <c r="AK84" s="186"/>
      <c r="AL84" s="186"/>
      <c r="AM84" s="186"/>
      <c r="AO84" s="186" t="s">
        <v>52</v>
      </c>
      <c r="AP84" s="186"/>
      <c r="AQ84" s="186"/>
      <c r="AR84" s="186"/>
      <c r="AS84" s="186"/>
      <c r="AT84" s="186"/>
      <c r="AU84" s="186"/>
      <c r="AV84" s="186"/>
      <c r="AW84" s="186"/>
      <c r="AX84" s="186"/>
      <c r="AY84" s="186"/>
      <c r="AZ84" s="186"/>
      <c r="BA84" s="186"/>
      <c r="BB84" s="186"/>
      <c r="BC84" s="186"/>
      <c r="BD84" s="186"/>
      <c r="BE84" s="186"/>
      <c r="BF84" s="186"/>
      <c r="BG84" s="186"/>
    </row>
    <row r="85" spans="1:59" x14ac:dyDescent="0.2">
      <c r="A85" s="185"/>
      <c r="B85" s="185"/>
      <c r="C85" s="185"/>
      <c r="D85" s="185"/>
      <c r="E85" s="185"/>
      <c r="F85" s="185"/>
      <c r="G85" s="185"/>
      <c r="H85" s="185"/>
    </row>
    <row r="86" spans="1:59" x14ac:dyDescent="0.2">
      <c r="A86" s="186" t="s">
        <v>45</v>
      </c>
      <c r="B86" s="186"/>
      <c r="C86" s="186"/>
      <c r="D86" s="186"/>
      <c r="E86" s="186"/>
      <c r="F86" s="186"/>
      <c r="G86" s="186"/>
      <c r="H86" s="186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39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77:V77"/>
    <mergeCell ref="W77:AM77"/>
    <mergeCell ref="AO77:BG77"/>
    <mergeCell ref="W78:AM78"/>
    <mergeCell ref="AO78:BG78"/>
    <mergeCell ref="A79:F79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61:F61"/>
    <mergeCell ref="G61:Y61"/>
    <mergeCell ref="Z61:AD61"/>
    <mergeCell ref="AE61:AN61"/>
    <mergeCell ref="AO61:AV61"/>
    <mergeCell ref="AW61:BD61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56:C56"/>
    <mergeCell ref="D56:AA56"/>
    <mergeCell ref="AB56:AI56"/>
    <mergeCell ref="AJ56:AQ56"/>
    <mergeCell ref="AR56:AY56"/>
    <mergeCell ref="A58:BL58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2:AY52"/>
    <mergeCell ref="A53:C53"/>
    <mergeCell ref="D53:AA53"/>
    <mergeCell ref="AB53:AI53"/>
    <mergeCell ref="AJ53:AQ53"/>
    <mergeCell ref="AR53:AY53"/>
    <mergeCell ref="A48:C48"/>
    <mergeCell ref="D48:AB48"/>
    <mergeCell ref="AC48:AJ48"/>
    <mergeCell ref="AK48:AR48"/>
    <mergeCell ref="AS48:AZ48"/>
    <mergeCell ref="A51:BL51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2:L62">
    <cfRule type="cellIs" dxfId="204" priority="29" stopIfTrue="1" operator="equal">
      <formula>$G61</formula>
    </cfRule>
  </conditionalFormatting>
  <conditionalFormatting sqref="D48">
    <cfRule type="cellIs" dxfId="203" priority="30" stopIfTrue="1" operator="equal">
      <formula>$D47</formula>
    </cfRule>
  </conditionalFormatting>
  <conditionalFormatting sqref="A62:F62">
    <cfRule type="cellIs" dxfId="202" priority="31" stopIfTrue="1" operator="equal">
      <formula>0</formula>
    </cfRule>
  </conditionalFormatting>
  <conditionalFormatting sqref="D49">
    <cfRule type="cellIs" dxfId="201" priority="28" stopIfTrue="1" operator="equal">
      <formula>$D48</formula>
    </cfRule>
  </conditionalFormatting>
  <conditionalFormatting sqref="G63:L63">
    <cfRule type="cellIs" dxfId="200" priority="25" stopIfTrue="1" operator="equal">
      <formula>$G62</formula>
    </cfRule>
  </conditionalFormatting>
  <conditionalFormatting sqref="A63:F63">
    <cfRule type="cellIs" dxfId="199" priority="26" stopIfTrue="1" operator="equal">
      <formula>0</formula>
    </cfRule>
  </conditionalFormatting>
  <conditionalFormatting sqref="G64">
    <cfRule type="cellIs" dxfId="198" priority="23" stopIfTrue="1" operator="equal">
      <formula>$G63</formula>
    </cfRule>
  </conditionalFormatting>
  <conditionalFormatting sqref="A64:F64">
    <cfRule type="cellIs" dxfId="197" priority="24" stopIfTrue="1" operator="equal">
      <formula>0</formula>
    </cfRule>
  </conditionalFormatting>
  <conditionalFormatting sqref="G65">
    <cfRule type="cellIs" dxfId="196" priority="21" stopIfTrue="1" operator="equal">
      <formula>$G64</formula>
    </cfRule>
  </conditionalFormatting>
  <conditionalFormatting sqref="A65:F65">
    <cfRule type="cellIs" dxfId="195" priority="22" stopIfTrue="1" operator="equal">
      <formula>0</formula>
    </cfRule>
  </conditionalFormatting>
  <conditionalFormatting sqref="G66">
    <cfRule type="cellIs" dxfId="194" priority="19" stopIfTrue="1" operator="equal">
      <formula>$G65</formula>
    </cfRule>
  </conditionalFormatting>
  <conditionalFormatting sqref="A66:F66">
    <cfRule type="cellIs" dxfId="193" priority="20" stopIfTrue="1" operator="equal">
      <formula>0</formula>
    </cfRule>
  </conditionalFormatting>
  <conditionalFormatting sqref="G67">
    <cfRule type="cellIs" dxfId="192" priority="17" stopIfTrue="1" operator="equal">
      <formula>$G66</formula>
    </cfRule>
  </conditionalFormatting>
  <conditionalFormatting sqref="A67:F67">
    <cfRule type="cellIs" dxfId="191" priority="18" stopIfTrue="1" operator="equal">
      <formula>0</formula>
    </cfRule>
  </conditionalFormatting>
  <conditionalFormatting sqref="G68">
    <cfRule type="cellIs" dxfId="190" priority="15" stopIfTrue="1" operator="equal">
      <formula>$G67</formula>
    </cfRule>
  </conditionalFormatting>
  <conditionalFormatting sqref="A68:F68">
    <cfRule type="cellIs" dxfId="189" priority="16" stopIfTrue="1" operator="equal">
      <formula>0</formula>
    </cfRule>
  </conditionalFormatting>
  <conditionalFormatting sqref="G69">
    <cfRule type="cellIs" dxfId="188" priority="13" stopIfTrue="1" operator="equal">
      <formula>$G68</formula>
    </cfRule>
  </conditionalFormatting>
  <conditionalFormatting sqref="A69:F69">
    <cfRule type="cellIs" dxfId="187" priority="14" stopIfTrue="1" operator="equal">
      <formula>0</formula>
    </cfRule>
  </conditionalFormatting>
  <conditionalFormatting sqref="G70">
    <cfRule type="cellIs" dxfId="186" priority="11" stopIfTrue="1" operator="equal">
      <formula>$G69</formula>
    </cfRule>
  </conditionalFormatting>
  <conditionalFormatting sqref="A70:F70">
    <cfRule type="cellIs" dxfId="185" priority="12" stopIfTrue="1" operator="equal">
      <formula>0</formula>
    </cfRule>
  </conditionalFormatting>
  <conditionalFormatting sqref="G71">
    <cfRule type="cellIs" dxfId="184" priority="9" stopIfTrue="1" operator="equal">
      <formula>$G70</formula>
    </cfRule>
  </conditionalFormatting>
  <conditionalFormatting sqref="A71:F71">
    <cfRule type="cellIs" dxfId="183" priority="10" stopIfTrue="1" operator="equal">
      <formula>0</formula>
    </cfRule>
  </conditionalFormatting>
  <conditionalFormatting sqref="G72">
    <cfRule type="cellIs" dxfId="182" priority="7" stopIfTrue="1" operator="equal">
      <formula>$G71</formula>
    </cfRule>
  </conditionalFormatting>
  <conditionalFormatting sqref="A72:F72">
    <cfRule type="cellIs" dxfId="181" priority="8" stopIfTrue="1" operator="equal">
      <formula>0</formula>
    </cfRule>
  </conditionalFormatting>
  <conditionalFormatting sqref="G73">
    <cfRule type="cellIs" dxfId="180" priority="5" stopIfTrue="1" operator="equal">
      <formula>$G72</formula>
    </cfRule>
  </conditionalFormatting>
  <conditionalFormatting sqref="A73:F73">
    <cfRule type="cellIs" dxfId="179" priority="6" stopIfTrue="1" operator="equal">
      <formula>0</formula>
    </cfRule>
  </conditionalFormatting>
  <conditionalFormatting sqref="G74">
    <cfRule type="cellIs" dxfId="178" priority="3" stopIfTrue="1" operator="equal">
      <formula>$G73</formula>
    </cfRule>
  </conditionalFormatting>
  <conditionalFormatting sqref="A74:F74">
    <cfRule type="cellIs" dxfId="177" priority="4" stopIfTrue="1" operator="equal">
      <formula>0</formula>
    </cfRule>
  </conditionalFormatting>
  <pageMargins left="0.31496062992125984" right="0.31496062992125984" top="0.59055118110236227" bottom="0.19685039370078741" header="0" footer="0"/>
  <pageSetup paperSize="9" scale="70" fitToHeight="5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view="pageBreakPreview" zoomScale="75" zoomScaleNormal="75" zoomScaleSheetLayoutView="75" workbookViewId="0">
      <selection activeCell="BV69" sqref="BV69"/>
    </sheetView>
  </sheetViews>
  <sheetFormatPr defaultRowHeight="12.75" x14ac:dyDescent="0.2"/>
  <cols>
    <col min="1" max="35" width="2.85546875" style="1" customWidth="1"/>
    <col min="36" max="36" width="5" style="1" customWidth="1"/>
    <col min="37" max="37" width="2.85546875" style="1" customWidth="1"/>
    <col min="38" max="38" width="6.28515625" style="1" customWidth="1"/>
    <col min="39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9" t="s">
        <v>35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</row>
    <row r="2" spans="1:77" ht="15.95" customHeight="1" x14ac:dyDescent="0.2">
      <c r="AO2" s="130" t="s">
        <v>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77" ht="15" customHeight="1" x14ac:dyDescent="0.2">
      <c r="AO3" s="131" t="s">
        <v>97</v>
      </c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77" ht="32.1" customHeight="1" x14ac:dyDescent="0.2">
      <c r="AO4" s="133" t="s">
        <v>98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77" x14ac:dyDescent="0.2">
      <c r="AO5" s="135" t="s">
        <v>20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77" ht="7.5" customHeight="1" x14ac:dyDescent="0.2"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</row>
    <row r="7" spans="1:77" ht="12.75" customHeight="1" x14ac:dyDescent="0.2">
      <c r="AO7" s="142" t="s">
        <v>394</v>
      </c>
      <c r="AP7" s="132"/>
      <c r="AQ7" s="132"/>
      <c r="AR7" s="132"/>
      <c r="AS7" s="132"/>
      <c r="AT7" s="132"/>
      <c r="AU7" s="132"/>
      <c r="AV7" s="1" t="s">
        <v>63</v>
      </c>
      <c r="AW7" s="142">
        <v>23</v>
      </c>
      <c r="AX7" s="132"/>
      <c r="AY7" s="132"/>
      <c r="AZ7" s="132"/>
      <c r="BA7" s="132"/>
      <c r="BB7" s="132"/>
      <c r="BC7" s="132"/>
      <c r="BD7" s="132"/>
      <c r="BE7" s="132"/>
      <c r="BF7" s="13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43" t="s">
        <v>21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7" ht="15.75" customHeight="1" x14ac:dyDescent="0.2">
      <c r="A11" s="143" t="s">
        <v>107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39" t="s">
        <v>96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34"/>
      <c r="N13" s="141" t="s">
        <v>98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35"/>
      <c r="AU13" s="139" t="s">
        <v>104</v>
      </c>
      <c r="AV13" s="140"/>
      <c r="AW13" s="140"/>
      <c r="AX13" s="140"/>
      <c r="AY13" s="140"/>
      <c r="AZ13" s="140"/>
      <c r="BA13" s="140"/>
      <c r="BB13" s="1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7" t="s">
        <v>56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33"/>
      <c r="N14" s="138" t="s">
        <v>62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33"/>
      <c r="AU14" s="137" t="s">
        <v>55</v>
      </c>
      <c r="AV14" s="137"/>
      <c r="AW14" s="137"/>
      <c r="AX14" s="137"/>
      <c r="AY14" s="137"/>
      <c r="AZ14" s="137"/>
      <c r="BA14" s="137"/>
      <c r="BB14" s="13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2.25" customHeight="1" x14ac:dyDescent="0.2">
      <c r="A16" s="36" t="s">
        <v>4</v>
      </c>
      <c r="B16" s="139" t="s">
        <v>110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34"/>
      <c r="N16" s="141" t="s">
        <v>98</v>
      </c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35"/>
      <c r="AU16" s="139" t="s">
        <v>104</v>
      </c>
      <c r="AV16" s="140"/>
      <c r="AW16" s="140"/>
      <c r="AX16" s="140"/>
      <c r="AY16" s="140"/>
      <c r="AZ16" s="140"/>
      <c r="BA16" s="140"/>
      <c r="BB16" s="1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7" t="s">
        <v>56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33"/>
      <c r="N17" s="138" t="s">
        <v>61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33"/>
      <c r="AU17" s="137" t="s">
        <v>55</v>
      </c>
      <c r="AV17" s="137"/>
      <c r="AW17" s="137"/>
      <c r="AX17" s="137"/>
      <c r="AY17" s="137"/>
      <c r="AZ17" s="137"/>
      <c r="BA17" s="137"/>
      <c r="BB17" s="13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39" t="s">
        <v>308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N19" s="139" t="s">
        <v>310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26"/>
      <c r="AA19" s="139" t="s">
        <v>257</v>
      </c>
      <c r="AB19" s="140"/>
      <c r="AC19" s="140"/>
      <c r="AD19" s="140"/>
      <c r="AE19" s="140"/>
      <c r="AF19" s="140"/>
      <c r="AG19" s="140"/>
      <c r="AH19" s="140"/>
      <c r="AI19" s="140"/>
      <c r="AJ19" s="26"/>
      <c r="AK19" s="146" t="s">
        <v>309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26"/>
      <c r="BE19" s="139" t="s">
        <v>105</v>
      </c>
      <c r="BF19" s="140"/>
      <c r="BG19" s="140"/>
      <c r="BH19" s="140"/>
      <c r="BI19" s="140"/>
      <c r="BJ19" s="140"/>
      <c r="BK19" s="140"/>
      <c r="BL19" s="14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7" t="s">
        <v>56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N20" s="137" t="s">
        <v>57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8"/>
      <c r="AA20" s="144" t="s">
        <v>58</v>
      </c>
      <c r="AB20" s="144"/>
      <c r="AC20" s="144"/>
      <c r="AD20" s="144"/>
      <c r="AE20" s="144"/>
      <c r="AF20" s="144"/>
      <c r="AG20" s="144"/>
      <c r="AH20" s="144"/>
      <c r="AI20" s="144"/>
      <c r="AJ20" s="28"/>
      <c r="AK20" s="145" t="s">
        <v>59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8"/>
      <c r="BE20" s="137" t="s">
        <v>60</v>
      </c>
      <c r="BF20" s="137"/>
      <c r="BG20" s="137"/>
      <c r="BH20" s="137"/>
      <c r="BI20" s="137"/>
      <c r="BJ20" s="137"/>
      <c r="BK20" s="137"/>
      <c r="BL20" s="13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55" t="s">
        <v>50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v>5474097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51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v>0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49" t="s">
        <v>23</v>
      </c>
      <c r="BE22" s="149"/>
      <c r="BF22" s="149"/>
      <c r="BG22" s="149"/>
      <c r="BH22" s="149"/>
      <c r="BI22" s="149"/>
      <c r="BJ22" s="149"/>
      <c r="BK22" s="149"/>
      <c r="BL22" s="149"/>
    </row>
    <row r="23" spans="1:79" ht="24.95" customHeight="1" x14ac:dyDescent="0.2">
      <c r="A23" s="149" t="s">
        <v>22</v>
      </c>
      <c r="B23" s="149"/>
      <c r="C23" s="149"/>
      <c r="D23" s="149"/>
      <c r="E23" s="149"/>
      <c r="F23" s="149"/>
      <c r="G23" s="149"/>
      <c r="H23" s="149"/>
      <c r="I23" s="156">
        <v>5474097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49" t="s">
        <v>24</v>
      </c>
      <c r="U23" s="149"/>
      <c r="V23" s="149"/>
      <c r="W23" s="14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30" t="s">
        <v>37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</row>
    <row r="26" spans="1:79" ht="128.25" customHeight="1" x14ac:dyDescent="0.2">
      <c r="A26" s="147" t="s">
        <v>279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149" t="s">
        <v>36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</row>
    <row r="29" spans="1:79" ht="15" x14ac:dyDescent="0.2">
      <c r="A29" s="150" t="s">
        <v>28</v>
      </c>
      <c r="B29" s="150"/>
      <c r="C29" s="150"/>
      <c r="D29" s="150"/>
      <c r="E29" s="150"/>
      <c r="F29" s="150"/>
      <c r="G29" s="151" t="s">
        <v>40</v>
      </c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3"/>
    </row>
    <row r="30" spans="1:79" ht="15.75" hidden="1" x14ac:dyDescent="0.2">
      <c r="A30" s="154">
        <v>1</v>
      </c>
      <c r="B30" s="154"/>
      <c r="C30" s="154"/>
      <c r="D30" s="154"/>
      <c r="E30" s="154"/>
      <c r="F30" s="154"/>
      <c r="G30" s="151">
        <v>2</v>
      </c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3"/>
    </row>
    <row r="31" spans="1:79" ht="10.5" hidden="1" customHeight="1" x14ac:dyDescent="0.2">
      <c r="A31" s="158" t="s">
        <v>33</v>
      </c>
      <c r="B31" s="158"/>
      <c r="C31" s="158"/>
      <c r="D31" s="158"/>
      <c r="E31" s="158"/>
      <c r="F31" s="158"/>
      <c r="G31" s="159" t="s">
        <v>7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1"/>
      <c r="CA31" s="1" t="s">
        <v>49</v>
      </c>
    </row>
    <row r="32" spans="1:79" ht="12.75" customHeight="1" x14ac:dyDescent="0.2">
      <c r="A32" s="158">
        <v>1</v>
      </c>
      <c r="B32" s="158"/>
      <c r="C32" s="158"/>
      <c r="D32" s="158"/>
      <c r="E32" s="158"/>
      <c r="F32" s="158"/>
      <c r="G32" s="162" t="s">
        <v>298</v>
      </c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149" t="s">
        <v>38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</row>
    <row r="35" spans="1:79" ht="15.95" customHeight="1" x14ac:dyDescent="0.2">
      <c r="A35" s="165" t="s">
        <v>299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149" t="s">
        <v>39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</row>
    <row r="38" spans="1:79" ht="15" x14ac:dyDescent="0.2">
      <c r="A38" s="150" t="s">
        <v>28</v>
      </c>
      <c r="B38" s="150"/>
      <c r="C38" s="150"/>
      <c r="D38" s="150"/>
      <c r="E38" s="150"/>
      <c r="F38" s="150"/>
      <c r="G38" s="151" t="s">
        <v>25</v>
      </c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3"/>
    </row>
    <row r="39" spans="1:79" ht="15.75" hidden="1" x14ac:dyDescent="0.2">
      <c r="A39" s="154">
        <v>1</v>
      </c>
      <c r="B39" s="154"/>
      <c r="C39" s="154"/>
      <c r="D39" s="154"/>
      <c r="E39" s="154"/>
      <c r="F39" s="154"/>
      <c r="G39" s="151">
        <v>2</v>
      </c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3"/>
    </row>
    <row r="40" spans="1:79" ht="10.5" hidden="1" customHeight="1" x14ac:dyDescent="0.2">
      <c r="A40" s="158" t="s">
        <v>6</v>
      </c>
      <c r="B40" s="158"/>
      <c r="C40" s="158"/>
      <c r="D40" s="158"/>
      <c r="E40" s="158"/>
      <c r="F40" s="158"/>
      <c r="G40" s="159" t="s">
        <v>7</v>
      </c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1"/>
      <c r="CA40" s="1" t="s">
        <v>11</v>
      </c>
    </row>
    <row r="41" spans="1:79" ht="12.75" customHeight="1" x14ac:dyDescent="0.2">
      <c r="A41" s="158">
        <v>1</v>
      </c>
      <c r="B41" s="158"/>
      <c r="C41" s="158"/>
      <c r="D41" s="158"/>
      <c r="E41" s="158"/>
      <c r="F41" s="158"/>
      <c r="G41" s="162" t="s">
        <v>299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149" t="s">
        <v>41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66" t="s">
        <v>106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154" t="s">
        <v>28</v>
      </c>
      <c r="B45" s="154"/>
      <c r="C45" s="154"/>
      <c r="D45" s="167" t="s">
        <v>26</v>
      </c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9"/>
      <c r="AC45" s="154" t="s">
        <v>29</v>
      </c>
      <c r="AD45" s="154"/>
      <c r="AE45" s="154"/>
      <c r="AF45" s="154"/>
      <c r="AG45" s="154"/>
      <c r="AH45" s="154"/>
      <c r="AI45" s="154"/>
      <c r="AJ45" s="154"/>
      <c r="AK45" s="154" t="s">
        <v>30</v>
      </c>
      <c r="AL45" s="154"/>
      <c r="AM45" s="154"/>
      <c r="AN45" s="154"/>
      <c r="AO45" s="154"/>
      <c r="AP45" s="154"/>
      <c r="AQ45" s="154"/>
      <c r="AR45" s="154"/>
      <c r="AS45" s="154" t="s">
        <v>27</v>
      </c>
      <c r="AT45" s="154"/>
      <c r="AU45" s="154"/>
      <c r="AV45" s="154"/>
      <c r="AW45" s="154"/>
      <c r="AX45" s="154"/>
      <c r="AY45" s="154"/>
      <c r="AZ45" s="154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154">
        <v>1</v>
      </c>
      <c r="B46" s="154"/>
      <c r="C46" s="154"/>
      <c r="D46" s="170">
        <v>2</v>
      </c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2"/>
      <c r="AC46" s="154">
        <v>3</v>
      </c>
      <c r="AD46" s="154"/>
      <c r="AE46" s="154"/>
      <c r="AF46" s="154"/>
      <c r="AG46" s="154"/>
      <c r="AH46" s="154"/>
      <c r="AI46" s="154"/>
      <c r="AJ46" s="154"/>
      <c r="AK46" s="154">
        <v>4</v>
      </c>
      <c r="AL46" s="154"/>
      <c r="AM46" s="154"/>
      <c r="AN46" s="154"/>
      <c r="AO46" s="154"/>
      <c r="AP46" s="154"/>
      <c r="AQ46" s="154"/>
      <c r="AR46" s="154"/>
      <c r="AS46" s="154">
        <v>5</v>
      </c>
      <c r="AT46" s="154"/>
      <c r="AU46" s="154"/>
      <c r="AV46" s="154"/>
      <c r="AW46" s="154"/>
      <c r="AX46" s="154"/>
      <c r="AY46" s="154"/>
      <c r="AZ46" s="154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158" t="s">
        <v>6</v>
      </c>
      <c r="B47" s="158"/>
      <c r="C47" s="158"/>
      <c r="D47" s="173" t="s">
        <v>7</v>
      </c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5"/>
      <c r="AC47" s="176" t="s">
        <v>8</v>
      </c>
      <c r="AD47" s="176"/>
      <c r="AE47" s="176"/>
      <c r="AF47" s="176"/>
      <c r="AG47" s="176"/>
      <c r="AH47" s="176"/>
      <c r="AI47" s="176"/>
      <c r="AJ47" s="176"/>
      <c r="AK47" s="176" t="s">
        <v>9</v>
      </c>
      <c r="AL47" s="176"/>
      <c r="AM47" s="176"/>
      <c r="AN47" s="176"/>
      <c r="AO47" s="176"/>
      <c r="AP47" s="176"/>
      <c r="AQ47" s="176"/>
      <c r="AR47" s="176"/>
      <c r="AS47" s="177" t="s">
        <v>10</v>
      </c>
      <c r="AT47" s="176"/>
      <c r="AU47" s="176"/>
      <c r="AV47" s="176"/>
      <c r="AW47" s="176"/>
      <c r="AX47" s="176"/>
      <c r="AY47" s="176"/>
      <c r="AZ47" s="176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 x14ac:dyDescent="0.2">
      <c r="A48" s="158">
        <v>1</v>
      </c>
      <c r="B48" s="158"/>
      <c r="C48" s="158"/>
      <c r="D48" s="162" t="s">
        <v>266</v>
      </c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4"/>
      <c r="AC48" s="178">
        <v>0</v>
      </c>
      <c r="AD48" s="178"/>
      <c r="AE48" s="178"/>
      <c r="AF48" s="178"/>
      <c r="AG48" s="178"/>
      <c r="AH48" s="178"/>
      <c r="AI48" s="178"/>
      <c r="AJ48" s="178"/>
      <c r="AK48" s="178">
        <v>50000</v>
      </c>
      <c r="AL48" s="178"/>
      <c r="AM48" s="178"/>
      <c r="AN48" s="178"/>
      <c r="AO48" s="178"/>
      <c r="AP48" s="178"/>
      <c r="AQ48" s="178"/>
      <c r="AR48" s="178"/>
      <c r="AS48" s="178">
        <f>AC48+AK48</f>
        <v>50000</v>
      </c>
      <c r="AT48" s="178"/>
      <c r="AU48" s="178"/>
      <c r="AV48" s="178"/>
      <c r="AW48" s="178"/>
      <c r="AX48" s="178"/>
      <c r="AY48" s="178"/>
      <c r="AZ48" s="178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5.5" customHeight="1" x14ac:dyDescent="0.2">
      <c r="A49" s="158">
        <v>2</v>
      </c>
      <c r="B49" s="158"/>
      <c r="C49" s="158"/>
      <c r="D49" s="162" t="s">
        <v>300</v>
      </c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4"/>
      <c r="AC49" s="178">
        <v>0</v>
      </c>
      <c r="AD49" s="178"/>
      <c r="AE49" s="178"/>
      <c r="AF49" s="178"/>
      <c r="AG49" s="178"/>
      <c r="AH49" s="178"/>
      <c r="AI49" s="178"/>
      <c r="AJ49" s="178"/>
      <c r="AK49" s="178">
        <v>5054000</v>
      </c>
      <c r="AL49" s="178"/>
      <c r="AM49" s="178"/>
      <c r="AN49" s="178"/>
      <c r="AO49" s="178"/>
      <c r="AP49" s="178"/>
      <c r="AQ49" s="178"/>
      <c r="AR49" s="178"/>
      <c r="AS49" s="178">
        <f>AC49+AK49</f>
        <v>5054000</v>
      </c>
      <c r="AT49" s="178"/>
      <c r="AU49" s="178"/>
      <c r="AV49" s="178"/>
      <c r="AW49" s="178"/>
      <c r="AX49" s="178"/>
      <c r="AY49" s="178"/>
      <c r="AZ49" s="178"/>
      <c r="BA49" s="21"/>
      <c r="BB49" s="21"/>
      <c r="BC49" s="21"/>
      <c r="BD49" s="21"/>
      <c r="BE49" s="21"/>
      <c r="BF49" s="21"/>
      <c r="BG49" s="21"/>
      <c r="BH49" s="21"/>
    </row>
    <row r="50" spans="1:79" ht="25.5" customHeight="1" x14ac:dyDescent="0.2">
      <c r="A50" s="158">
        <v>3</v>
      </c>
      <c r="B50" s="158"/>
      <c r="C50" s="158"/>
      <c r="D50" s="162" t="s">
        <v>301</v>
      </c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4"/>
      <c r="AC50" s="178">
        <v>0</v>
      </c>
      <c r="AD50" s="178"/>
      <c r="AE50" s="178"/>
      <c r="AF50" s="178"/>
      <c r="AG50" s="178"/>
      <c r="AH50" s="178"/>
      <c r="AI50" s="178"/>
      <c r="AJ50" s="178"/>
      <c r="AK50" s="178">
        <v>370097</v>
      </c>
      <c r="AL50" s="178"/>
      <c r="AM50" s="178"/>
      <c r="AN50" s="178"/>
      <c r="AO50" s="178"/>
      <c r="AP50" s="178"/>
      <c r="AQ50" s="178"/>
      <c r="AR50" s="178"/>
      <c r="AS50" s="178">
        <f>AC50+AK50</f>
        <v>370097</v>
      </c>
      <c r="AT50" s="178"/>
      <c r="AU50" s="178"/>
      <c r="AV50" s="178"/>
      <c r="AW50" s="178"/>
      <c r="AX50" s="178"/>
      <c r="AY50" s="178"/>
      <c r="AZ50" s="17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180"/>
      <c r="B51" s="180"/>
      <c r="C51" s="180"/>
      <c r="D51" s="187" t="s">
        <v>68</v>
      </c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9"/>
      <c r="AC51" s="179">
        <v>0</v>
      </c>
      <c r="AD51" s="179"/>
      <c r="AE51" s="179"/>
      <c r="AF51" s="179"/>
      <c r="AG51" s="179"/>
      <c r="AH51" s="179"/>
      <c r="AI51" s="179"/>
      <c r="AJ51" s="179"/>
      <c r="AK51" s="179">
        <v>5474097</v>
      </c>
      <c r="AL51" s="179"/>
      <c r="AM51" s="179"/>
      <c r="AN51" s="179"/>
      <c r="AO51" s="179"/>
      <c r="AP51" s="179"/>
      <c r="AQ51" s="179"/>
      <c r="AR51" s="179"/>
      <c r="AS51" s="179">
        <f>AC51+AK51</f>
        <v>5474097</v>
      </c>
      <c r="AT51" s="179"/>
      <c r="AU51" s="179"/>
      <c r="AV51" s="179"/>
      <c r="AW51" s="179"/>
      <c r="AX51" s="179"/>
      <c r="AY51" s="179"/>
      <c r="AZ51" s="17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130" t="s">
        <v>42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/>
      <c r="BG53" s="130"/>
      <c r="BH53" s="130"/>
      <c r="BI53" s="130"/>
      <c r="BJ53" s="130"/>
      <c r="BK53" s="130"/>
      <c r="BL53" s="130"/>
    </row>
    <row r="54" spans="1:79" ht="15" customHeight="1" x14ac:dyDescent="0.2">
      <c r="A54" s="166" t="s">
        <v>106</v>
      </c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166"/>
      <c r="AH54" s="166"/>
      <c r="AI54" s="166"/>
      <c r="AJ54" s="166"/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6"/>
      <c r="AY54" s="16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154" t="s">
        <v>28</v>
      </c>
      <c r="B55" s="154"/>
      <c r="C55" s="154"/>
      <c r="D55" s="167" t="s">
        <v>34</v>
      </c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9"/>
      <c r="AB55" s="154" t="s">
        <v>29</v>
      </c>
      <c r="AC55" s="154"/>
      <c r="AD55" s="154"/>
      <c r="AE55" s="154"/>
      <c r="AF55" s="154"/>
      <c r="AG55" s="154"/>
      <c r="AH55" s="154"/>
      <c r="AI55" s="154"/>
      <c r="AJ55" s="154" t="s">
        <v>30</v>
      </c>
      <c r="AK55" s="154"/>
      <c r="AL55" s="154"/>
      <c r="AM55" s="154"/>
      <c r="AN55" s="154"/>
      <c r="AO55" s="154"/>
      <c r="AP55" s="154"/>
      <c r="AQ55" s="154"/>
      <c r="AR55" s="154" t="s">
        <v>27</v>
      </c>
      <c r="AS55" s="154"/>
      <c r="AT55" s="154"/>
      <c r="AU55" s="154"/>
      <c r="AV55" s="154"/>
      <c r="AW55" s="154"/>
      <c r="AX55" s="154"/>
      <c r="AY55" s="154"/>
    </row>
    <row r="56" spans="1:79" ht="15.75" customHeight="1" x14ac:dyDescent="0.2">
      <c r="A56" s="154">
        <v>1</v>
      </c>
      <c r="B56" s="154"/>
      <c r="C56" s="154"/>
      <c r="D56" s="170">
        <v>2</v>
      </c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2"/>
      <c r="AB56" s="154">
        <v>3</v>
      </c>
      <c r="AC56" s="154"/>
      <c r="AD56" s="154"/>
      <c r="AE56" s="154"/>
      <c r="AF56" s="154"/>
      <c r="AG56" s="154"/>
      <c r="AH56" s="154"/>
      <c r="AI56" s="154"/>
      <c r="AJ56" s="154">
        <v>4</v>
      </c>
      <c r="AK56" s="154"/>
      <c r="AL56" s="154"/>
      <c r="AM56" s="154"/>
      <c r="AN56" s="154"/>
      <c r="AO56" s="154"/>
      <c r="AP56" s="154"/>
      <c r="AQ56" s="154"/>
      <c r="AR56" s="154">
        <v>5</v>
      </c>
      <c r="AS56" s="154"/>
      <c r="AT56" s="154"/>
      <c r="AU56" s="154"/>
      <c r="AV56" s="154"/>
      <c r="AW56" s="154"/>
      <c r="AX56" s="154"/>
      <c r="AY56" s="154"/>
    </row>
    <row r="57" spans="1:79" ht="12.75" hidden="1" customHeight="1" x14ac:dyDescent="0.2">
      <c r="A57" s="158" t="s">
        <v>6</v>
      </c>
      <c r="B57" s="158"/>
      <c r="C57" s="158"/>
      <c r="D57" s="159" t="s">
        <v>7</v>
      </c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1"/>
      <c r="AB57" s="176" t="s">
        <v>8</v>
      </c>
      <c r="AC57" s="176"/>
      <c r="AD57" s="176"/>
      <c r="AE57" s="176"/>
      <c r="AF57" s="176"/>
      <c r="AG57" s="176"/>
      <c r="AH57" s="176"/>
      <c r="AI57" s="176"/>
      <c r="AJ57" s="176" t="s">
        <v>9</v>
      </c>
      <c r="AK57" s="176"/>
      <c r="AL57" s="176"/>
      <c r="AM57" s="176"/>
      <c r="AN57" s="176"/>
      <c r="AO57" s="176"/>
      <c r="AP57" s="176"/>
      <c r="AQ57" s="176"/>
      <c r="AR57" s="176" t="s">
        <v>10</v>
      </c>
      <c r="AS57" s="176"/>
      <c r="AT57" s="176"/>
      <c r="AU57" s="176"/>
      <c r="AV57" s="176"/>
      <c r="AW57" s="176"/>
      <c r="AX57" s="176"/>
      <c r="AY57" s="176"/>
      <c r="CA57" s="1" t="s">
        <v>15</v>
      </c>
    </row>
    <row r="58" spans="1:79" s="4" customFormat="1" ht="12.75" customHeight="1" x14ac:dyDescent="0.2">
      <c r="A58" s="180"/>
      <c r="B58" s="180"/>
      <c r="C58" s="180"/>
      <c r="D58" s="181" t="s">
        <v>27</v>
      </c>
      <c r="E58" s="182"/>
      <c r="F58" s="182"/>
      <c r="G58" s="182"/>
      <c r="H58" s="182"/>
      <c r="I58" s="182"/>
      <c r="J58" s="182"/>
      <c r="K58" s="182"/>
      <c r="L58" s="182"/>
      <c r="M58" s="182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182"/>
      <c r="AA58" s="183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79">
        <f>AB58+AJ58</f>
        <v>0</v>
      </c>
      <c r="AS58" s="179"/>
      <c r="AT58" s="179"/>
      <c r="AU58" s="179"/>
      <c r="AV58" s="179"/>
      <c r="AW58" s="179"/>
      <c r="AX58" s="179"/>
      <c r="AY58" s="179"/>
      <c r="CA58" s="4" t="s">
        <v>16</v>
      </c>
    </row>
    <row r="60" spans="1:79" ht="15.75" customHeight="1" x14ac:dyDescent="0.2">
      <c r="A60" s="149" t="s">
        <v>43</v>
      </c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  <c r="BI60" s="149"/>
      <c r="BJ60" s="149"/>
      <c r="BK60" s="149"/>
      <c r="BL60" s="149"/>
    </row>
    <row r="61" spans="1:79" ht="30" customHeight="1" x14ac:dyDescent="0.2">
      <c r="A61" s="154" t="s">
        <v>28</v>
      </c>
      <c r="B61" s="154"/>
      <c r="C61" s="154"/>
      <c r="D61" s="154"/>
      <c r="E61" s="154"/>
      <c r="F61" s="154"/>
      <c r="G61" s="170" t="s">
        <v>44</v>
      </c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2"/>
      <c r="Z61" s="154" t="s">
        <v>2</v>
      </c>
      <c r="AA61" s="154"/>
      <c r="AB61" s="154"/>
      <c r="AC61" s="154"/>
      <c r="AD61" s="154"/>
      <c r="AE61" s="154" t="s">
        <v>1</v>
      </c>
      <c r="AF61" s="154"/>
      <c r="AG61" s="154"/>
      <c r="AH61" s="154"/>
      <c r="AI61" s="154"/>
      <c r="AJ61" s="154"/>
      <c r="AK61" s="154"/>
      <c r="AL61" s="154"/>
      <c r="AM61" s="154"/>
      <c r="AN61" s="154"/>
      <c r="AO61" s="170" t="s">
        <v>29</v>
      </c>
      <c r="AP61" s="171"/>
      <c r="AQ61" s="171"/>
      <c r="AR61" s="171"/>
      <c r="AS61" s="171"/>
      <c r="AT61" s="171"/>
      <c r="AU61" s="171"/>
      <c r="AV61" s="172"/>
      <c r="AW61" s="170" t="s">
        <v>30</v>
      </c>
      <c r="AX61" s="171"/>
      <c r="AY61" s="171"/>
      <c r="AZ61" s="171"/>
      <c r="BA61" s="171"/>
      <c r="BB61" s="171"/>
      <c r="BC61" s="171"/>
      <c r="BD61" s="172"/>
      <c r="BE61" s="170" t="s">
        <v>27</v>
      </c>
      <c r="BF61" s="171"/>
      <c r="BG61" s="171"/>
      <c r="BH61" s="171"/>
      <c r="BI61" s="171"/>
      <c r="BJ61" s="171"/>
      <c r="BK61" s="171"/>
      <c r="BL61" s="172"/>
    </row>
    <row r="62" spans="1:79" ht="15.75" customHeight="1" x14ac:dyDescent="0.2">
      <c r="A62" s="154">
        <v>1</v>
      </c>
      <c r="B62" s="154"/>
      <c r="C62" s="154"/>
      <c r="D62" s="154"/>
      <c r="E62" s="154"/>
      <c r="F62" s="154"/>
      <c r="G62" s="170">
        <v>2</v>
      </c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2"/>
      <c r="Z62" s="154">
        <v>3</v>
      </c>
      <c r="AA62" s="154"/>
      <c r="AB62" s="154"/>
      <c r="AC62" s="154"/>
      <c r="AD62" s="154"/>
      <c r="AE62" s="154">
        <v>4</v>
      </c>
      <c r="AF62" s="154"/>
      <c r="AG62" s="154"/>
      <c r="AH62" s="154"/>
      <c r="AI62" s="154"/>
      <c r="AJ62" s="154"/>
      <c r="AK62" s="154"/>
      <c r="AL62" s="154"/>
      <c r="AM62" s="154"/>
      <c r="AN62" s="154"/>
      <c r="AO62" s="154">
        <v>5</v>
      </c>
      <c r="AP62" s="154"/>
      <c r="AQ62" s="154"/>
      <c r="AR62" s="154"/>
      <c r="AS62" s="154"/>
      <c r="AT62" s="154"/>
      <c r="AU62" s="154"/>
      <c r="AV62" s="154"/>
      <c r="AW62" s="154">
        <v>6</v>
      </c>
      <c r="AX62" s="154"/>
      <c r="AY62" s="154"/>
      <c r="AZ62" s="154"/>
      <c r="BA62" s="154"/>
      <c r="BB62" s="154"/>
      <c r="BC62" s="154"/>
      <c r="BD62" s="154"/>
      <c r="BE62" s="154">
        <v>7</v>
      </c>
      <c r="BF62" s="154"/>
      <c r="BG62" s="154"/>
      <c r="BH62" s="154"/>
      <c r="BI62" s="154"/>
      <c r="BJ62" s="154"/>
      <c r="BK62" s="154"/>
      <c r="BL62" s="154"/>
    </row>
    <row r="63" spans="1:79" ht="12.75" hidden="1" customHeight="1" x14ac:dyDescent="0.2">
      <c r="A63" s="158" t="s">
        <v>33</v>
      </c>
      <c r="B63" s="158"/>
      <c r="C63" s="158"/>
      <c r="D63" s="158"/>
      <c r="E63" s="158"/>
      <c r="F63" s="158"/>
      <c r="G63" s="159" t="s">
        <v>7</v>
      </c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1"/>
      <c r="Z63" s="158" t="s">
        <v>19</v>
      </c>
      <c r="AA63" s="158"/>
      <c r="AB63" s="158"/>
      <c r="AC63" s="158"/>
      <c r="AD63" s="158"/>
      <c r="AE63" s="184" t="s">
        <v>32</v>
      </c>
      <c r="AF63" s="184"/>
      <c r="AG63" s="184"/>
      <c r="AH63" s="184"/>
      <c r="AI63" s="184"/>
      <c r="AJ63" s="184"/>
      <c r="AK63" s="184"/>
      <c r="AL63" s="184"/>
      <c r="AM63" s="184"/>
      <c r="AN63" s="159"/>
      <c r="AO63" s="176" t="s">
        <v>8</v>
      </c>
      <c r="AP63" s="176"/>
      <c r="AQ63" s="176"/>
      <c r="AR63" s="176"/>
      <c r="AS63" s="176"/>
      <c r="AT63" s="176"/>
      <c r="AU63" s="176"/>
      <c r="AV63" s="176"/>
      <c r="AW63" s="176" t="s">
        <v>31</v>
      </c>
      <c r="AX63" s="176"/>
      <c r="AY63" s="176"/>
      <c r="AZ63" s="176"/>
      <c r="BA63" s="176"/>
      <c r="BB63" s="176"/>
      <c r="BC63" s="176"/>
      <c r="BD63" s="176"/>
      <c r="BE63" s="176" t="s">
        <v>10</v>
      </c>
      <c r="BF63" s="176"/>
      <c r="BG63" s="176"/>
      <c r="BH63" s="176"/>
      <c r="BI63" s="176"/>
      <c r="BJ63" s="176"/>
      <c r="BK63" s="176"/>
      <c r="BL63" s="176"/>
      <c r="CA63" s="1" t="s">
        <v>17</v>
      </c>
    </row>
    <row r="64" spans="1:79" s="4" customFormat="1" ht="12.75" customHeight="1" x14ac:dyDescent="0.2">
      <c r="A64" s="180">
        <v>0</v>
      </c>
      <c r="B64" s="180"/>
      <c r="C64" s="180"/>
      <c r="D64" s="180"/>
      <c r="E64" s="180"/>
      <c r="F64" s="180"/>
      <c r="G64" s="195" t="s">
        <v>69</v>
      </c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7"/>
      <c r="Z64" s="198"/>
      <c r="AA64" s="198"/>
      <c r="AB64" s="198"/>
      <c r="AC64" s="198"/>
      <c r="AD64" s="198"/>
      <c r="AE64" s="199"/>
      <c r="AF64" s="199"/>
      <c r="AG64" s="199"/>
      <c r="AH64" s="199"/>
      <c r="AI64" s="199"/>
      <c r="AJ64" s="199"/>
      <c r="AK64" s="199"/>
      <c r="AL64" s="199"/>
      <c r="AM64" s="199"/>
      <c r="AN64" s="181"/>
      <c r="AO64" s="179"/>
      <c r="AP64" s="179"/>
      <c r="AQ64" s="179"/>
      <c r="AR64" s="179"/>
      <c r="AS64" s="179"/>
      <c r="AT64" s="179"/>
      <c r="AU64" s="179"/>
      <c r="AV64" s="179"/>
      <c r="AW64" s="179"/>
      <c r="AX64" s="179"/>
      <c r="AY64" s="179"/>
      <c r="AZ64" s="179"/>
      <c r="BA64" s="179"/>
      <c r="BB64" s="179"/>
      <c r="BC64" s="179"/>
      <c r="BD64" s="179"/>
      <c r="BE64" s="179"/>
      <c r="BF64" s="179"/>
      <c r="BG64" s="179"/>
      <c r="BH64" s="179"/>
      <c r="BI64" s="179"/>
      <c r="BJ64" s="179"/>
      <c r="BK64" s="179"/>
      <c r="BL64" s="179"/>
      <c r="CA64" s="4" t="s">
        <v>18</v>
      </c>
    </row>
    <row r="65" spans="1:64" ht="78.75" customHeight="1" x14ac:dyDescent="0.2">
      <c r="A65" s="158">
        <v>1</v>
      </c>
      <c r="B65" s="158"/>
      <c r="C65" s="158"/>
      <c r="D65" s="158"/>
      <c r="E65" s="158"/>
      <c r="F65" s="158"/>
      <c r="G65" s="210" t="s">
        <v>286</v>
      </c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2"/>
      <c r="Z65" s="177" t="s">
        <v>76</v>
      </c>
      <c r="AA65" s="177"/>
      <c r="AB65" s="177"/>
      <c r="AC65" s="177"/>
      <c r="AD65" s="177"/>
      <c r="AE65" s="200" t="s">
        <v>164</v>
      </c>
      <c r="AF65" s="201"/>
      <c r="AG65" s="201"/>
      <c r="AH65" s="201"/>
      <c r="AI65" s="201"/>
      <c r="AJ65" s="201"/>
      <c r="AK65" s="201"/>
      <c r="AL65" s="201"/>
      <c r="AM65" s="201"/>
      <c r="AN65" s="202"/>
      <c r="AO65" s="178">
        <v>0</v>
      </c>
      <c r="AP65" s="178"/>
      <c r="AQ65" s="178"/>
      <c r="AR65" s="178"/>
      <c r="AS65" s="178"/>
      <c r="AT65" s="178"/>
      <c r="AU65" s="178"/>
      <c r="AV65" s="178"/>
      <c r="AW65" s="178">
        <v>50000</v>
      </c>
      <c r="AX65" s="178"/>
      <c r="AY65" s="178"/>
      <c r="AZ65" s="178"/>
      <c r="BA65" s="178"/>
      <c r="BB65" s="178"/>
      <c r="BC65" s="178"/>
      <c r="BD65" s="178"/>
      <c r="BE65" s="178">
        <v>50000</v>
      </c>
      <c r="BF65" s="178"/>
      <c r="BG65" s="178"/>
      <c r="BH65" s="178"/>
      <c r="BI65" s="178"/>
      <c r="BJ65" s="178"/>
      <c r="BK65" s="178"/>
      <c r="BL65" s="178"/>
    </row>
    <row r="66" spans="1:64" ht="91.5" customHeight="1" x14ac:dyDescent="0.2">
      <c r="A66" s="158">
        <v>2</v>
      </c>
      <c r="B66" s="158"/>
      <c r="C66" s="158"/>
      <c r="D66" s="158"/>
      <c r="E66" s="158"/>
      <c r="F66" s="158"/>
      <c r="G66" s="200" t="s">
        <v>302</v>
      </c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2"/>
      <c r="Z66" s="177" t="s">
        <v>76</v>
      </c>
      <c r="AA66" s="177"/>
      <c r="AB66" s="177"/>
      <c r="AC66" s="177"/>
      <c r="AD66" s="177"/>
      <c r="AE66" s="200" t="s">
        <v>396</v>
      </c>
      <c r="AF66" s="201"/>
      <c r="AG66" s="201"/>
      <c r="AH66" s="201"/>
      <c r="AI66" s="201"/>
      <c r="AJ66" s="201"/>
      <c r="AK66" s="201"/>
      <c r="AL66" s="201"/>
      <c r="AM66" s="201"/>
      <c r="AN66" s="202"/>
      <c r="AO66" s="178">
        <v>0</v>
      </c>
      <c r="AP66" s="178"/>
      <c r="AQ66" s="178"/>
      <c r="AR66" s="178"/>
      <c r="AS66" s="178"/>
      <c r="AT66" s="178"/>
      <c r="AU66" s="178"/>
      <c r="AV66" s="178"/>
      <c r="AW66" s="178">
        <v>5054000</v>
      </c>
      <c r="AX66" s="178"/>
      <c r="AY66" s="178"/>
      <c r="AZ66" s="178"/>
      <c r="BA66" s="178"/>
      <c r="BB66" s="178"/>
      <c r="BC66" s="178"/>
      <c r="BD66" s="178"/>
      <c r="BE66" s="178">
        <v>5054000</v>
      </c>
      <c r="BF66" s="178"/>
      <c r="BG66" s="178"/>
      <c r="BH66" s="178"/>
      <c r="BI66" s="178"/>
      <c r="BJ66" s="178"/>
      <c r="BK66" s="178"/>
      <c r="BL66" s="178"/>
    </row>
    <row r="67" spans="1:64" ht="93" customHeight="1" x14ac:dyDescent="0.2">
      <c r="A67" s="158">
        <v>2</v>
      </c>
      <c r="B67" s="158"/>
      <c r="C67" s="158"/>
      <c r="D67" s="158"/>
      <c r="E67" s="158"/>
      <c r="F67" s="158"/>
      <c r="G67" s="200" t="s">
        <v>258</v>
      </c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2"/>
      <c r="Z67" s="177" t="s">
        <v>71</v>
      </c>
      <c r="AA67" s="177"/>
      <c r="AB67" s="177"/>
      <c r="AC67" s="177"/>
      <c r="AD67" s="177"/>
      <c r="AE67" s="200" t="s">
        <v>396</v>
      </c>
      <c r="AF67" s="201"/>
      <c r="AG67" s="201"/>
      <c r="AH67" s="201"/>
      <c r="AI67" s="201"/>
      <c r="AJ67" s="201"/>
      <c r="AK67" s="201"/>
      <c r="AL67" s="201"/>
      <c r="AM67" s="201"/>
      <c r="AN67" s="202"/>
      <c r="AO67" s="178">
        <v>0</v>
      </c>
      <c r="AP67" s="178"/>
      <c r="AQ67" s="178"/>
      <c r="AR67" s="178"/>
      <c r="AS67" s="178"/>
      <c r="AT67" s="178"/>
      <c r="AU67" s="178"/>
      <c r="AV67" s="178"/>
      <c r="AW67" s="178">
        <v>1</v>
      </c>
      <c r="AX67" s="178"/>
      <c r="AY67" s="178"/>
      <c r="AZ67" s="178"/>
      <c r="BA67" s="178"/>
      <c r="BB67" s="178"/>
      <c r="BC67" s="178"/>
      <c r="BD67" s="178"/>
      <c r="BE67" s="178">
        <v>1</v>
      </c>
      <c r="BF67" s="178"/>
      <c r="BG67" s="178"/>
      <c r="BH67" s="178"/>
      <c r="BI67" s="178"/>
      <c r="BJ67" s="178"/>
      <c r="BK67" s="178"/>
      <c r="BL67" s="178"/>
    </row>
    <row r="68" spans="1:64" ht="12.75" customHeight="1" x14ac:dyDescent="0.2">
      <c r="A68" s="158">
        <v>2</v>
      </c>
      <c r="B68" s="158"/>
      <c r="C68" s="158"/>
      <c r="D68" s="158"/>
      <c r="E68" s="158"/>
      <c r="F68" s="158"/>
      <c r="G68" s="200" t="s">
        <v>259</v>
      </c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2"/>
      <c r="Z68" s="177" t="s">
        <v>168</v>
      </c>
      <c r="AA68" s="177"/>
      <c r="AB68" s="177"/>
      <c r="AC68" s="177"/>
      <c r="AD68" s="177"/>
      <c r="AE68" s="200" t="s">
        <v>288</v>
      </c>
      <c r="AF68" s="201"/>
      <c r="AG68" s="201"/>
      <c r="AH68" s="201"/>
      <c r="AI68" s="201"/>
      <c r="AJ68" s="201"/>
      <c r="AK68" s="201"/>
      <c r="AL68" s="201"/>
      <c r="AM68" s="201"/>
      <c r="AN68" s="202"/>
      <c r="AO68" s="178">
        <v>0</v>
      </c>
      <c r="AP68" s="178"/>
      <c r="AQ68" s="178"/>
      <c r="AR68" s="178"/>
      <c r="AS68" s="178"/>
      <c r="AT68" s="178"/>
      <c r="AU68" s="178"/>
      <c r="AV68" s="178"/>
      <c r="AW68" s="178">
        <v>1317.3</v>
      </c>
      <c r="AX68" s="178"/>
      <c r="AY68" s="178"/>
      <c r="AZ68" s="178"/>
      <c r="BA68" s="178"/>
      <c r="BB68" s="178"/>
      <c r="BC68" s="178"/>
      <c r="BD68" s="178"/>
      <c r="BE68" s="178">
        <v>1317.3</v>
      </c>
      <c r="BF68" s="178"/>
      <c r="BG68" s="178"/>
      <c r="BH68" s="178"/>
      <c r="BI68" s="178"/>
      <c r="BJ68" s="178"/>
      <c r="BK68" s="178"/>
      <c r="BL68" s="178"/>
    </row>
    <row r="69" spans="1:64" ht="92.25" customHeight="1" x14ac:dyDescent="0.2">
      <c r="A69" s="158">
        <v>3</v>
      </c>
      <c r="B69" s="158"/>
      <c r="C69" s="158"/>
      <c r="D69" s="158"/>
      <c r="E69" s="158"/>
      <c r="F69" s="158"/>
      <c r="G69" s="200" t="s">
        <v>303</v>
      </c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2"/>
      <c r="Z69" s="177" t="s">
        <v>76</v>
      </c>
      <c r="AA69" s="177"/>
      <c r="AB69" s="177"/>
      <c r="AC69" s="177"/>
      <c r="AD69" s="177"/>
      <c r="AE69" s="200" t="s">
        <v>422</v>
      </c>
      <c r="AF69" s="201"/>
      <c r="AG69" s="201"/>
      <c r="AH69" s="201"/>
      <c r="AI69" s="201"/>
      <c r="AJ69" s="201"/>
      <c r="AK69" s="201"/>
      <c r="AL69" s="201"/>
      <c r="AM69" s="201"/>
      <c r="AN69" s="202"/>
      <c r="AO69" s="178">
        <v>0</v>
      </c>
      <c r="AP69" s="178"/>
      <c r="AQ69" s="178"/>
      <c r="AR69" s="178"/>
      <c r="AS69" s="178"/>
      <c r="AT69" s="178"/>
      <c r="AU69" s="178"/>
      <c r="AV69" s="178"/>
      <c r="AW69" s="178">
        <v>370097</v>
      </c>
      <c r="AX69" s="178"/>
      <c r="AY69" s="178"/>
      <c r="AZ69" s="178"/>
      <c r="BA69" s="178"/>
      <c r="BB69" s="178"/>
      <c r="BC69" s="178"/>
      <c r="BD69" s="178"/>
      <c r="BE69" s="178">
        <v>370097</v>
      </c>
      <c r="BF69" s="178"/>
      <c r="BG69" s="178"/>
      <c r="BH69" s="178"/>
      <c r="BI69" s="178"/>
      <c r="BJ69" s="178"/>
      <c r="BK69" s="178"/>
      <c r="BL69" s="178"/>
    </row>
    <row r="70" spans="1:64" ht="93" customHeight="1" x14ac:dyDescent="0.2">
      <c r="A70" s="158">
        <v>3</v>
      </c>
      <c r="B70" s="158"/>
      <c r="C70" s="158"/>
      <c r="D70" s="158"/>
      <c r="E70" s="158"/>
      <c r="F70" s="158"/>
      <c r="G70" s="200" t="s">
        <v>423</v>
      </c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2"/>
      <c r="Z70" s="177" t="s">
        <v>71</v>
      </c>
      <c r="AA70" s="177"/>
      <c r="AB70" s="177"/>
      <c r="AC70" s="177"/>
      <c r="AD70" s="177"/>
      <c r="AE70" s="200" t="s">
        <v>422</v>
      </c>
      <c r="AF70" s="201"/>
      <c r="AG70" s="201"/>
      <c r="AH70" s="201"/>
      <c r="AI70" s="201"/>
      <c r="AJ70" s="201"/>
      <c r="AK70" s="201"/>
      <c r="AL70" s="201"/>
      <c r="AM70" s="201"/>
      <c r="AN70" s="202"/>
      <c r="AO70" s="178">
        <v>0</v>
      </c>
      <c r="AP70" s="178"/>
      <c r="AQ70" s="178"/>
      <c r="AR70" s="178"/>
      <c r="AS70" s="178"/>
      <c r="AT70" s="178"/>
      <c r="AU70" s="178"/>
      <c r="AV70" s="178"/>
      <c r="AW70" s="178">
        <v>1</v>
      </c>
      <c r="AX70" s="178"/>
      <c r="AY70" s="178"/>
      <c r="AZ70" s="178"/>
      <c r="BA70" s="178"/>
      <c r="BB70" s="178"/>
      <c r="BC70" s="178"/>
      <c r="BD70" s="178"/>
      <c r="BE70" s="178">
        <v>1</v>
      </c>
      <c r="BF70" s="178"/>
      <c r="BG70" s="178"/>
      <c r="BH70" s="178"/>
      <c r="BI70" s="178"/>
      <c r="BJ70" s="178"/>
      <c r="BK70" s="178"/>
      <c r="BL70" s="178"/>
    </row>
    <row r="71" spans="1:64" ht="12.75" customHeight="1" x14ac:dyDescent="0.2">
      <c r="A71" s="158">
        <v>3</v>
      </c>
      <c r="B71" s="158"/>
      <c r="C71" s="158"/>
      <c r="D71" s="158"/>
      <c r="E71" s="158"/>
      <c r="F71" s="158"/>
      <c r="G71" s="200" t="s">
        <v>399</v>
      </c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2"/>
      <c r="Z71" s="177" t="s">
        <v>168</v>
      </c>
      <c r="AA71" s="177"/>
      <c r="AB71" s="177"/>
      <c r="AC71" s="177"/>
      <c r="AD71" s="177"/>
      <c r="AE71" s="200" t="s">
        <v>288</v>
      </c>
      <c r="AF71" s="201"/>
      <c r="AG71" s="201"/>
      <c r="AH71" s="201"/>
      <c r="AI71" s="201"/>
      <c r="AJ71" s="201"/>
      <c r="AK71" s="201"/>
      <c r="AL71" s="201"/>
      <c r="AM71" s="201"/>
      <c r="AN71" s="202"/>
      <c r="AO71" s="178">
        <v>0</v>
      </c>
      <c r="AP71" s="178"/>
      <c r="AQ71" s="178"/>
      <c r="AR71" s="178"/>
      <c r="AS71" s="178"/>
      <c r="AT71" s="178"/>
      <c r="AU71" s="178"/>
      <c r="AV71" s="178"/>
      <c r="AW71" s="178">
        <v>400</v>
      </c>
      <c r="AX71" s="178"/>
      <c r="AY71" s="178"/>
      <c r="AZ71" s="178"/>
      <c r="BA71" s="178"/>
      <c r="BB71" s="178"/>
      <c r="BC71" s="178"/>
      <c r="BD71" s="178"/>
      <c r="BE71" s="178">
        <v>400</v>
      </c>
      <c r="BF71" s="178"/>
      <c r="BG71" s="178"/>
      <c r="BH71" s="178"/>
      <c r="BI71" s="178"/>
      <c r="BJ71" s="178"/>
      <c r="BK71" s="178"/>
      <c r="BL71" s="178"/>
    </row>
    <row r="72" spans="1:64" s="4" customFormat="1" ht="12.75" customHeight="1" x14ac:dyDescent="0.2">
      <c r="A72" s="180">
        <v>0</v>
      </c>
      <c r="B72" s="180"/>
      <c r="C72" s="180"/>
      <c r="D72" s="180"/>
      <c r="E72" s="180"/>
      <c r="F72" s="180"/>
      <c r="G72" s="203" t="s">
        <v>77</v>
      </c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5"/>
      <c r="Z72" s="198"/>
      <c r="AA72" s="198"/>
      <c r="AB72" s="198"/>
      <c r="AC72" s="198"/>
      <c r="AD72" s="198"/>
      <c r="AE72" s="203"/>
      <c r="AF72" s="204"/>
      <c r="AG72" s="204"/>
      <c r="AH72" s="204"/>
      <c r="AI72" s="204"/>
      <c r="AJ72" s="204"/>
      <c r="AK72" s="204"/>
      <c r="AL72" s="204"/>
      <c r="AM72" s="204"/>
      <c r="AN72" s="205"/>
      <c r="AO72" s="179"/>
      <c r="AP72" s="179"/>
      <c r="AQ72" s="179"/>
      <c r="AR72" s="179"/>
      <c r="AS72" s="179"/>
      <c r="AT72" s="179"/>
      <c r="AU72" s="179"/>
      <c r="AV72" s="179"/>
      <c r="AW72" s="179"/>
      <c r="AX72" s="179"/>
      <c r="AY72" s="179"/>
      <c r="AZ72" s="179"/>
      <c r="BA72" s="179"/>
      <c r="BB72" s="179"/>
      <c r="BC72" s="179"/>
      <c r="BD72" s="179"/>
      <c r="BE72" s="179"/>
      <c r="BF72" s="179"/>
      <c r="BG72" s="179"/>
      <c r="BH72" s="179"/>
      <c r="BI72" s="179"/>
      <c r="BJ72" s="179"/>
      <c r="BK72" s="179"/>
      <c r="BL72" s="179"/>
    </row>
    <row r="73" spans="1:64" ht="25.5" customHeight="1" x14ac:dyDescent="0.2">
      <c r="A73" s="158">
        <v>1</v>
      </c>
      <c r="B73" s="158"/>
      <c r="C73" s="158"/>
      <c r="D73" s="158"/>
      <c r="E73" s="158"/>
      <c r="F73" s="158"/>
      <c r="G73" s="200" t="s">
        <v>304</v>
      </c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2"/>
      <c r="Z73" s="177" t="s">
        <v>71</v>
      </c>
      <c r="AA73" s="177"/>
      <c r="AB73" s="177"/>
      <c r="AC73" s="177"/>
      <c r="AD73" s="177"/>
      <c r="AE73" s="200" t="s">
        <v>185</v>
      </c>
      <c r="AF73" s="201"/>
      <c r="AG73" s="201"/>
      <c r="AH73" s="201"/>
      <c r="AI73" s="201"/>
      <c r="AJ73" s="201"/>
      <c r="AK73" s="201"/>
      <c r="AL73" s="201"/>
      <c r="AM73" s="201"/>
      <c r="AN73" s="202"/>
      <c r="AO73" s="178">
        <v>0</v>
      </c>
      <c r="AP73" s="178"/>
      <c r="AQ73" s="178"/>
      <c r="AR73" s="178"/>
      <c r="AS73" s="178"/>
      <c r="AT73" s="178"/>
      <c r="AU73" s="178"/>
      <c r="AV73" s="178"/>
      <c r="AW73" s="178">
        <v>1</v>
      </c>
      <c r="AX73" s="178"/>
      <c r="AY73" s="178"/>
      <c r="AZ73" s="178"/>
      <c r="BA73" s="178"/>
      <c r="BB73" s="178"/>
      <c r="BC73" s="178"/>
      <c r="BD73" s="178"/>
      <c r="BE73" s="178">
        <v>1</v>
      </c>
      <c r="BF73" s="178"/>
      <c r="BG73" s="178"/>
      <c r="BH73" s="178"/>
      <c r="BI73" s="178"/>
      <c r="BJ73" s="178"/>
      <c r="BK73" s="178"/>
      <c r="BL73" s="178"/>
    </row>
    <row r="74" spans="1:64" ht="25.5" customHeight="1" x14ac:dyDescent="0.2">
      <c r="A74" s="158">
        <v>2</v>
      </c>
      <c r="B74" s="158"/>
      <c r="C74" s="158"/>
      <c r="D74" s="158"/>
      <c r="E74" s="158"/>
      <c r="F74" s="158"/>
      <c r="G74" s="200" t="s">
        <v>261</v>
      </c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2"/>
      <c r="Z74" s="177" t="s">
        <v>71</v>
      </c>
      <c r="AA74" s="177"/>
      <c r="AB74" s="177"/>
      <c r="AC74" s="177"/>
      <c r="AD74" s="177"/>
      <c r="AE74" s="200" t="s">
        <v>185</v>
      </c>
      <c r="AF74" s="201"/>
      <c r="AG74" s="201"/>
      <c r="AH74" s="201"/>
      <c r="AI74" s="201"/>
      <c r="AJ74" s="201"/>
      <c r="AK74" s="201"/>
      <c r="AL74" s="201"/>
      <c r="AM74" s="201"/>
      <c r="AN74" s="202"/>
      <c r="AO74" s="178">
        <v>0</v>
      </c>
      <c r="AP74" s="178"/>
      <c r="AQ74" s="178"/>
      <c r="AR74" s="178"/>
      <c r="AS74" s="178"/>
      <c r="AT74" s="178"/>
      <c r="AU74" s="178"/>
      <c r="AV74" s="178"/>
      <c r="AW74" s="178">
        <v>1</v>
      </c>
      <c r="AX74" s="178"/>
      <c r="AY74" s="178"/>
      <c r="AZ74" s="178"/>
      <c r="BA74" s="178"/>
      <c r="BB74" s="178"/>
      <c r="BC74" s="178"/>
      <c r="BD74" s="178"/>
      <c r="BE74" s="178">
        <v>1</v>
      </c>
      <c r="BF74" s="178"/>
      <c r="BG74" s="178"/>
      <c r="BH74" s="178"/>
      <c r="BI74" s="178"/>
      <c r="BJ74" s="178"/>
      <c r="BK74" s="178"/>
      <c r="BL74" s="178"/>
    </row>
    <row r="75" spans="1:64" ht="12.75" customHeight="1" x14ac:dyDescent="0.2">
      <c r="A75" s="158">
        <v>2</v>
      </c>
      <c r="B75" s="158"/>
      <c r="C75" s="158"/>
      <c r="D75" s="158"/>
      <c r="E75" s="158"/>
      <c r="F75" s="158"/>
      <c r="G75" s="200" t="s">
        <v>289</v>
      </c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2"/>
      <c r="Z75" s="177" t="s">
        <v>168</v>
      </c>
      <c r="AA75" s="177"/>
      <c r="AB75" s="177"/>
      <c r="AC75" s="177"/>
      <c r="AD75" s="177"/>
      <c r="AE75" s="200" t="s">
        <v>85</v>
      </c>
      <c r="AF75" s="201"/>
      <c r="AG75" s="201"/>
      <c r="AH75" s="201"/>
      <c r="AI75" s="201"/>
      <c r="AJ75" s="201"/>
      <c r="AK75" s="201"/>
      <c r="AL75" s="201"/>
      <c r="AM75" s="201"/>
      <c r="AN75" s="202"/>
      <c r="AO75" s="178">
        <v>0</v>
      </c>
      <c r="AP75" s="178"/>
      <c r="AQ75" s="178"/>
      <c r="AR75" s="178"/>
      <c r="AS75" s="178"/>
      <c r="AT75" s="178"/>
      <c r="AU75" s="178"/>
      <c r="AV75" s="178"/>
      <c r="AW75" s="178">
        <v>1317.3</v>
      </c>
      <c r="AX75" s="178"/>
      <c r="AY75" s="178"/>
      <c r="AZ75" s="178"/>
      <c r="BA75" s="178"/>
      <c r="BB75" s="178"/>
      <c r="BC75" s="178"/>
      <c r="BD75" s="178"/>
      <c r="BE75" s="178">
        <v>1317.3</v>
      </c>
      <c r="BF75" s="178"/>
      <c r="BG75" s="178"/>
      <c r="BH75" s="178"/>
      <c r="BI75" s="178"/>
      <c r="BJ75" s="178"/>
      <c r="BK75" s="178"/>
      <c r="BL75" s="178"/>
    </row>
    <row r="76" spans="1:64" ht="25.5" customHeight="1" x14ac:dyDescent="0.2">
      <c r="A76" s="158">
        <v>3</v>
      </c>
      <c r="B76" s="158"/>
      <c r="C76" s="158"/>
      <c r="D76" s="158"/>
      <c r="E76" s="158"/>
      <c r="F76" s="158"/>
      <c r="G76" s="200" t="s">
        <v>261</v>
      </c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2"/>
      <c r="Z76" s="177" t="s">
        <v>71</v>
      </c>
      <c r="AA76" s="177"/>
      <c r="AB76" s="177"/>
      <c r="AC76" s="177"/>
      <c r="AD76" s="177"/>
      <c r="AE76" s="200" t="s">
        <v>185</v>
      </c>
      <c r="AF76" s="201"/>
      <c r="AG76" s="201"/>
      <c r="AH76" s="201"/>
      <c r="AI76" s="201"/>
      <c r="AJ76" s="201"/>
      <c r="AK76" s="201"/>
      <c r="AL76" s="201"/>
      <c r="AM76" s="201"/>
      <c r="AN76" s="202"/>
      <c r="AO76" s="178">
        <v>0</v>
      </c>
      <c r="AP76" s="178"/>
      <c r="AQ76" s="178"/>
      <c r="AR76" s="178"/>
      <c r="AS76" s="178"/>
      <c r="AT76" s="178"/>
      <c r="AU76" s="178"/>
      <c r="AV76" s="178"/>
      <c r="AW76" s="178">
        <v>1</v>
      </c>
      <c r="AX76" s="178"/>
      <c r="AY76" s="178"/>
      <c r="AZ76" s="178"/>
      <c r="BA76" s="178"/>
      <c r="BB76" s="178"/>
      <c r="BC76" s="178"/>
      <c r="BD76" s="178"/>
      <c r="BE76" s="178">
        <v>1</v>
      </c>
      <c r="BF76" s="178"/>
      <c r="BG76" s="178"/>
      <c r="BH76" s="178"/>
      <c r="BI76" s="178"/>
      <c r="BJ76" s="178"/>
      <c r="BK76" s="178"/>
      <c r="BL76" s="178"/>
    </row>
    <row r="77" spans="1:64" x14ac:dyDescent="0.2">
      <c r="A77" s="158">
        <v>3</v>
      </c>
      <c r="B77" s="158"/>
      <c r="C77" s="158"/>
      <c r="D77" s="158"/>
      <c r="E77" s="158"/>
      <c r="F77" s="158"/>
      <c r="G77" s="200" t="s">
        <v>305</v>
      </c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2"/>
      <c r="Z77" s="177" t="s">
        <v>168</v>
      </c>
      <c r="AA77" s="177"/>
      <c r="AB77" s="177"/>
      <c r="AC77" s="177"/>
      <c r="AD77" s="177"/>
      <c r="AE77" s="200" t="s">
        <v>288</v>
      </c>
      <c r="AF77" s="201"/>
      <c r="AG77" s="201"/>
      <c r="AH77" s="201"/>
      <c r="AI77" s="201"/>
      <c r="AJ77" s="201"/>
      <c r="AK77" s="201"/>
      <c r="AL77" s="201"/>
      <c r="AM77" s="201"/>
      <c r="AN77" s="202"/>
      <c r="AO77" s="178">
        <v>0</v>
      </c>
      <c r="AP77" s="178"/>
      <c r="AQ77" s="178"/>
      <c r="AR77" s="178"/>
      <c r="AS77" s="178"/>
      <c r="AT77" s="178"/>
      <c r="AU77" s="178"/>
      <c r="AV77" s="178"/>
      <c r="AW77" s="178">
        <v>400</v>
      </c>
      <c r="AX77" s="178"/>
      <c r="AY77" s="178"/>
      <c r="AZ77" s="178"/>
      <c r="BA77" s="178"/>
      <c r="BB77" s="178"/>
      <c r="BC77" s="178"/>
      <c r="BD77" s="178"/>
      <c r="BE77" s="178">
        <v>400</v>
      </c>
      <c r="BF77" s="178"/>
      <c r="BG77" s="178"/>
      <c r="BH77" s="178"/>
      <c r="BI77" s="178"/>
      <c r="BJ77" s="178"/>
      <c r="BK77" s="178"/>
      <c r="BL77" s="178"/>
    </row>
    <row r="78" spans="1:64" s="4" customFormat="1" ht="12.75" customHeight="1" x14ac:dyDescent="0.2">
      <c r="A78" s="180">
        <v>0</v>
      </c>
      <c r="B78" s="180"/>
      <c r="C78" s="180"/>
      <c r="D78" s="180"/>
      <c r="E78" s="180"/>
      <c r="F78" s="180"/>
      <c r="G78" s="203" t="s">
        <v>83</v>
      </c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5"/>
      <c r="Z78" s="198"/>
      <c r="AA78" s="198"/>
      <c r="AB78" s="198"/>
      <c r="AC78" s="198"/>
      <c r="AD78" s="198"/>
      <c r="AE78" s="203"/>
      <c r="AF78" s="204"/>
      <c r="AG78" s="204"/>
      <c r="AH78" s="204"/>
      <c r="AI78" s="204"/>
      <c r="AJ78" s="204"/>
      <c r="AK78" s="204"/>
      <c r="AL78" s="204"/>
      <c r="AM78" s="204"/>
      <c r="AN78" s="205"/>
      <c r="AO78" s="179"/>
      <c r="AP78" s="179"/>
      <c r="AQ78" s="179"/>
      <c r="AR78" s="179"/>
      <c r="AS78" s="179"/>
      <c r="AT78" s="179"/>
      <c r="AU78" s="179"/>
      <c r="AV78" s="179"/>
      <c r="AW78" s="179"/>
      <c r="AX78" s="179"/>
      <c r="AY78" s="179"/>
      <c r="AZ78" s="179"/>
      <c r="BA78" s="179"/>
      <c r="BB78" s="179"/>
      <c r="BC78" s="179"/>
      <c r="BD78" s="179"/>
      <c r="BE78" s="179"/>
      <c r="BF78" s="179"/>
      <c r="BG78" s="179"/>
      <c r="BH78" s="179"/>
      <c r="BI78" s="179"/>
      <c r="BJ78" s="179"/>
      <c r="BK78" s="179"/>
      <c r="BL78" s="179"/>
    </row>
    <row r="79" spans="1:64" ht="25.5" customHeight="1" x14ac:dyDescent="0.2">
      <c r="A79" s="158">
        <v>1</v>
      </c>
      <c r="B79" s="158"/>
      <c r="C79" s="158"/>
      <c r="D79" s="158"/>
      <c r="E79" s="158"/>
      <c r="F79" s="158"/>
      <c r="G79" s="200" t="s">
        <v>277</v>
      </c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2"/>
      <c r="Z79" s="177" t="s">
        <v>76</v>
      </c>
      <c r="AA79" s="177"/>
      <c r="AB79" s="177"/>
      <c r="AC79" s="177"/>
      <c r="AD79" s="177"/>
      <c r="AE79" s="200" t="s">
        <v>85</v>
      </c>
      <c r="AF79" s="201"/>
      <c r="AG79" s="201"/>
      <c r="AH79" s="201"/>
      <c r="AI79" s="201"/>
      <c r="AJ79" s="201"/>
      <c r="AK79" s="201"/>
      <c r="AL79" s="201"/>
      <c r="AM79" s="201"/>
      <c r="AN79" s="202"/>
      <c r="AO79" s="178">
        <v>0</v>
      </c>
      <c r="AP79" s="178"/>
      <c r="AQ79" s="178"/>
      <c r="AR79" s="178"/>
      <c r="AS79" s="178"/>
      <c r="AT79" s="178"/>
      <c r="AU79" s="178"/>
      <c r="AV79" s="178"/>
      <c r="AW79" s="178">
        <v>50000</v>
      </c>
      <c r="AX79" s="178"/>
      <c r="AY79" s="178"/>
      <c r="AZ79" s="178"/>
      <c r="BA79" s="178"/>
      <c r="BB79" s="178"/>
      <c r="BC79" s="178"/>
      <c r="BD79" s="178"/>
      <c r="BE79" s="178">
        <v>50000</v>
      </c>
      <c r="BF79" s="178"/>
      <c r="BG79" s="178"/>
      <c r="BH79" s="178"/>
      <c r="BI79" s="178"/>
      <c r="BJ79" s="178"/>
      <c r="BK79" s="178"/>
      <c r="BL79" s="178"/>
    </row>
    <row r="80" spans="1:64" ht="12.75" customHeight="1" x14ac:dyDescent="0.2">
      <c r="A80" s="158">
        <v>2</v>
      </c>
      <c r="B80" s="158"/>
      <c r="C80" s="158"/>
      <c r="D80" s="158"/>
      <c r="E80" s="158"/>
      <c r="F80" s="158"/>
      <c r="G80" s="200" t="s">
        <v>290</v>
      </c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2"/>
      <c r="Z80" s="177" t="s">
        <v>76</v>
      </c>
      <c r="AA80" s="177"/>
      <c r="AB80" s="177"/>
      <c r="AC80" s="177"/>
      <c r="AD80" s="177"/>
      <c r="AE80" s="200" t="s">
        <v>85</v>
      </c>
      <c r="AF80" s="201"/>
      <c r="AG80" s="201"/>
      <c r="AH80" s="201"/>
      <c r="AI80" s="201"/>
      <c r="AJ80" s="201"/>
      <c r="AK80" s="201"/>
      <c r="AL80" s="201"/>
      <c r="AM80" s="201"/>
      <c r="AN80" s="202"/>
      <c r="AO80" s="178">
        <v>0</v>
      </c>
      <c r="AP80" s="178"/>
      <c r="AQ80" s="178"/>
      <c r="AR80" s="178"/>
      <c r="AS80" s="178"/>
      <c r="AT80" s="178"/>
      <c r="AU80" s="178"/>
      <c r="AV80" s="178"/>
      <c r="AW80" s="178">
        <v>5054000</v>
      </c>
      <c r="AX80" s="178"/>
      <c r="AY80" s="178"/>
      <c r="AZ80" s="178"/>
      <c r="BA80" s="178"/>
      <c r="BB80" s="178"/>
      <c r="BC80" s="178"/>
      <c r="BD80" s="178"/>
      <c r="BE80" s="178">
        <v>5054000</v>
      </c>
      <c r="BF80" s="178"/>
      <c r="BG80" s="178"/>
      <c r="BH80" s="178"/>
      <c r="BI80" s="178"/>
      <c r="BJ80" s="178"/>
      <c r="BK80" s="178"/>
      <c r="BL80" s="178"/>
    </row>
    <row r="81" spans="1:64" ht="12.75" customHeight="1" x14ac:dyDescent="0.2">
      <c r="A81" s="158">
        <v>2</v>
      </c>
      <c r="B81" s="158"/>
      <c r="C81" s="158"/>
      <c r="D81" s="158"/>
      <c r="E81" s="158"/>
      <c r="F81" s="158"/>
      <c r="G81" s="200" t="s">
        <v>262</v>
      </c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2"/>
      <c r="Z81" s="177" t="s">
        <v>76</v>
      </c>
      <c r="AA81" s="177"/>
      <c r="AB81" s="177"/>
      <c r="AC81" s="177"/>
      <c r="AD81" s="177"/>
      <c r="AE81" s="200" t="s">
        <v>85</v>
      </c>
      <c r="AF81" s="201"/>
      <c r="AG81" s="201"/>
      <c r="AH81" s="201"/>
      <c r="AI81" s="201"/>
      <c r="AJ81" s="201"/>
      <c r="AK81" s="201"/>
      <c r="AL81" s="201"/>
      <c r="AM81" s="201"/>
      <c r="AN81" s="202"/>
      <c r="AO81" s="178">
        <v>0</v>
      </c>
      <c r="AP81" s="178"/>
      <c r="AQ81" s="178"/>
      <c r="AR81" s="178"/>
      <c r="AS81" s="178"/>
      <c r="AT81" s="178"/>
      <c r="AU81" s="178"/>
      <c r="AV81" s="178"/>
      <c r="AW81" s="178">
        <v>3836.64</v>
      </c>
      <c r="AX81" s="178"/>
      <c r="AY81" s="178"/>
      <c r="AZ81" s="178"/>
      <c r="BA81" s="178"/>
      <c r="BB81" s="178"/>
      <c r="BC81" s="178"/>
      <c r="BD81" s="178"/>
      <c r="BE81" s="178">
        <v>3836.64</v>
      </c>
      <c r="BF81" s="178"/>
      <c r="BG81" s="178"/>
      <c r="BH81" s="178"/>
      <c r="BI81" s="178"/>
      <c r="BJ81" s="178"/>
      <c r="BK81" s="178"/>
      <c r="BL81" s="178"/>
    </row>
    <row r="82" spans="1:64" ht="12.75" customHeight="1" x14ac:dyDescent="0.2">
      <c r="A82" s="158">
        <v>3</v>
      </c>
      <c r="B82" s="158"/>
      <c r="C82" s="158"/>
      <c r="D82" s="158"/>
      <c r="E82" s="158"/>
      <c r="F82" s="158"/>
      <c r="G82" s="200" t="s">
        <v>290</v>
      </c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2"/>
      <c r="Z82" s="177" t="s">
        <v>76</v>
      </c>
      <c r="AA82" s="177"/>
      <c r="AB82" s="177"/>
      <c r="AC82" s="177"/>
      <c r="AD82" s="177"/>
      <c r="AE82" s="200" t="s">
        <v>85</v>
      </c>
      <c r="AF82" s="201"/>
      <c r="AG82" s="201"/>
      <c r="AH82" s="201"/>
      <c r="AI82" s="201"/>
      <c r="AJ82" s="201"/>
      <c r="AK82" s="201"/>
      <c r="AL82" s="201"/>
      <c r="AM82" s="201"/>
      <c r="AN82" s="202"/>
      <c r="AO82" s="178">
        <v>0</v>
      </c>
      <c r="AP82" s="178"/>
      <c r="AQ82" s="178"/>
      <c r="AR82" s="178"/>
      <c r="AS82" s="178"/>
      <c r="AT82" s="178"/>
      <c r="AU82" s="178"/>
      <c r="AV82" s="178"/>
      <c r="AW82" s="178">
        <v>370097</v>
      </c>
      <c r="AX82" s="178"/>
      <c r="AY82" s="178"/>
      <c r="AZ82" s="178"/>
      <c r="BA82" s="178"/>
      <c r="BB82" s="178"/>
      <c r="BC82" s="178"/>
      <c r="BD82" s="178"/>
      <c r="BE82" s="178">
        <v>370097</v>
      </c>
      <c r="BF82" s="178"/>
      <c r="BG82" s="178"/>
      <c r="BH82" s="178"/>
      <c r="BI82" s="178"/>
      <c r="BJ82" s="178"/>
      <c r="BK82" s="178"/>
      <c r="BL82" s="178"/>
    </row>
    <row r="83" spans="1:64" ht="12.75" customHeight="1" x14ac:dyDescent="0.2">
      <c r="A83" s="158">
        <v>3</v>
      </c>
      <c r="B83" s="158"/>
      <c r="C83" s="158"/>
      <c r="D83" s="158"/>
      <c r="E83" s="158"/>
      <c r="F83" s="158"/>
      <c r="G83" s="200" t="s">
        <v>262</v>
      </c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2"/>
      <c r="Z83" s="177" t="s">
        <v>76</v>
      </c>
      <c r="AA83" s="177"/>
      <c r="AB83" s="177"/>
      <c r="AC83" s="177"/>
      <c r="AD83" s="177"/>
      <c r="AE83" s="200" t="s">
        <v>85</v>
      </c>
      <c r="AF83" s="201"/>
      <c r="AG83" s="201"/>
      <c r="AH83" s="201"/>
      <c r="AI83" s="201"/>
      <c r="AJ83" s="201"/>
      <c r="AK83" s="201"/>
      <c r="AL83" s="201"/>
      <c r="AM83" s="201"/>
      <c r="AN83" s="202"/>
      <c r="AO83" s="178">
        <v>0</v>
      </c>
      <c r="AP83" s="178"/>
      <c r="AQ83" s="178"/>
      <c r="AR83" s="178"/>
      <c r="AS83" s="178"/>
      <c r="AT83" s="178"/>
      <c r="AU83" s="178"/>
      <c r="AV83" s="178"/>
      <c r="AW83" s="178">
        <v>925.24</v>
      </c>
      <c r="AX83" s="178"/>
      <c r="AY83" s="178"/>
      <c r="AZ83" s="178"/>
      <c r="BA83" s="178"/>
      <c r="BB83" s="178"/>
      <c r="BC83" s="178"/>
      <c r="BD83" s="178"/>
      <c r="BE83" s="178">
        <v>925.24</v>
      </c>
      <c r="BF83" s="178"/>
      <c r="BG83" s="178"/>
      <c r="BH83" s="178"/>
      <c r="BI83" s="178"/>
      <c r="BJ83" s="178"/>
      <c r="BK83" s="178"/>
      <c r="BL83" s="178"/>
    </row>
    <row r="84" spans="1:64" s="4" customFormat="1" ht="12.75" customHeight="1" x14ac:dyDescent="0.2">
      <c r="A84" s="180">
        <v>0</v>
      </c>
      <c r="B84" s="180"/>
      <c r="C84" s="180"/>
      <c r="D84" s="180"/>
      <c r="E84" s="180"/>
      <c r="F84" s="180"/>
      <c r="G84" s="203" t="s">
        <v>89</v>
      </c>
      <c r="H84" s="204"/>
      <c r="I84" s="204"/>
      <c r="J84" s="204"/>
      <c r="K84" s="204"/>
      <c r="L84" s="204"/>
      <c r="M84" s="204"/>
      <c r="N84" s="204"/>
      <c r="O84" s="204"/>
      <c r="P84" s="204"/>
      <c r="Q84" s="204"/>
      <c r="R84" s="204"/>
      <c r="S84" s="204"/>
      <c r="T84" s="204"/>
      <c r="U84" s="204"/>
      <c r="V84" s="204"/>
      <c r="W84" s="204"/>
      <c r="X84" s="204"/>
      <c r="Y84" s="205"/>
      <c r="Z84" s="198"/>
      <c r="AA84" s="198"/>
      <c r="AB84" s="198"/>
      <c r="AC84" s="198"/>
      <c r="AD84" s="198"/>
      <c r="AE84" s="203"/>
      <c r="AF84" s="204"/>
      <c r="AG84" s="204"/>
      <c r="AH84" s="204"/>
      <c r="AI84" s="204"/>
      <c r="AJ84" s="204"/>
      <c r="AK84" s="204"/>
      <c r="AL84" s="204"/>
      <c r="AM84" s="204"/>
      <c r="AN84" s="205"/>
      <c r="AO84" s="179"/>
      <c r="AP84" s="179"/>
      <c r="AQ84" s="179"/>
      <c r="AR84" s="179"/>
      <c r="AS84" s="179"/>
      <c r="AT84" s="179"/>
      <c r="AU84" s="179"/>
      <c r="AV84" s="179"/>
      <c r="AW84" s="179"/>
      <c r="AX84" s="179"/>
      <c r="AY84" s="179"/>
      <c r="AZ84" s="179"/>
      <c r="BA84" s="179"/>
      <c r="BB84" s="179"/>
      <c r="BC84" s="179"/>
      <c r="BD84" s="179"/>
      <c r="BE84" s="179"/>
      <c r="BF84" s="179"/>
      <c r="BG84" s="179"/>
      <c r="BH84" s="179"/>
      <c r="BI84" s="179"/>
      <c r="BJ84" s="179"/>
      <c r="BK84" s="179"/>
      <c r="BL84" s="179"/>
    </row>
    <row r="85" spans="1:64" ht="12.75" customHeight="1" x14ac:dyDescent="0.2">
      <c r="A85" s="158">
        <v>1</v>
      </c>
      <c r="B85" s="158"/>
      <c r="C85" s="158"/>
      <c r="D85" s="158"/>
      <c r="E85" s="158"/>
      <c r="F85" s="158"/>
      <c r="G85" s="200" t="s">
        <v>306</v>
      </c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2"/>
      <c r="Z85" s="177" t="s">
        <v>91</v>
      </c>
      <c r="AA85" s="177"/>
      <c r="AB85" s="177"/>
      <c r="AC85" s="177"/>
      <c r="AD85" s="177"/>
      <c r="AE85" s="200" t="s">
        <v>85</v>
      </c>
      <c r="AF85" s="201"/>
      <c r="AG85" s="201"/>
      <c r="AH85" s="201"/>
      <c r="AI85" s="201"/>
      <c r="AJ85" s="201"/>
      <c r="AK85" s="201"/>
      <c r="AL85" s="201"/>
      <c r="AM85" s="201"/>
      <c r="AN85" s="202"/>
      <c r="AO85" s="178">
        <v>0</v>
      </c>
      <c r="AP85" s="178"/>
      <c r="AQ85" s="178"/>
      <c r="AR85" s="178"/>
      <c r="AS85" s="178"/>
      <c r="AT85" s="178"/>
      <c r="AU85" s="178"/>
      <c r="AV85" s="178"/>
      <c r="AW85" s="178">
        <v>100</v>
      </c>
      <c r="AX85" s="178"/>
      <c r="AY85" s="178"/>
      <c r="AZ85" s="178"/>
      <c r="BA85" s="178"/>
      <c r="BB85" s="178"/>
      <c r="BC85" s="178"/>
      <c r="BD85" s="178"/>
      <c r="BE85" s="178">
        <v>100</v>
      </c>
      <c r="BF85" s="178"/>
      <c r="BG85" s="178"/>
      <c r="BH85" s="178"/>
      <c r="BI85" s="178"/>
      <c r="BJ85" s="178"/>
      <c r="BK85" s="178"/>
      <c r="BL85" s="178"/>
    </row>
    <row r="86" spans="1:64" ht="38.25" customHeight="1" x14ac:dyDescent="0.2">
      <c r="A86" s="158">
        <v>2</v>
      </c>
      <c r="B86" s="158"/>
      <c r="C86" s="158"/>
      <c r="D86" s="158"/>
      <c r="E86" s="158"/>
      <c r="F86" s="158"/>
      <c r="G86" s="200" t="s">
        <v>291</v>
      </c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2"/>
      <c r="Z86" s="177" t="s">
        <v>91</v>
      </c>
      <c r="AA86" s="177"/>
      <c r="AB86" s="177"/>
      <c r="AC86" s="177"/>
      <c r="AD86" s="177"/>
      <c r="AE86" s="200" t="s">
        <v>85</v>
      </c>
      <c r="AF86" s="201"/>
      <c r="AG86" s="201"/>
      <c r="AH86" s="201"/>
      <c r="AI86" s="201"/>
      <c r="AJ86" s="201"/>
      <c r="AK86" s="201"/>
      <c r="AL86" s="201"/>
      <c r="AM86" s="201"/>
      <c r="AN86" s="202"/>
      <c r="AO86" s="178">
        <v>0</v>
      </c>
      <c r="AP86" s="178"/>
      <c r="AQ86" s="178"/>
      <c r="AR86" s="178"/>
      <c r="AS86" s="178"/>
      <c r="AT86" s="178"/>
      <c r="AU86" s="178"/>
      <c r="AV86" s="178"/>
      <c r="AW86" s="178">
        <v>100</v>
      </c>
      <c r="AX86" s="178"/>
      <c r="AY86" s="178"/>
      <c r="AZ86" s="178"/>
      <c r="BA86" s="178"/>
      <c r="BB86" s="178"/>
      <c r="BC86" s="178"/>
      <c r="BD86" s="178"/>
      <c r="BE86" s="178">
        <v>100</v>
      </c>
      <c r="BF86" s="178"/>
      <c r="BG86" s="178"/>
      <c r="BH86" s="178"/>
      <c r="BI86" s="178"/>
      <c r="BJ86" s="178"/>
      <c r="BK86" s="178"/>
      <c r="BL86" s="178"/>
    </row>
    <row r="87" spans="1:64" ht="38.25" customHeight="1" x14ac:dyDescent="0.2">
      <c r="A87" s="158">
        <v>2</v>
      </c>
      <c r="B87" s="158"/>
      <c r="C87" s="158"/>
      <c r="D87" s="158"/>
      <c r="E87" s="158"/>
      <c r="F87" s="158"/>
      <c r="G87" s="200" t="s">
        <v>307</v>
      </c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2"/>
      <c r="Z87" s="177" t="s">
        <v>91</v>
      </c>
      <c r="AA87" s="177"/>
      <c r="AB87" s="177"/>
      <c r="AC87" s="177"/>
      <c r="AD87" s="177"/>
      <c r="AE87" s="200" t="s">
        <v>85</v>
      </c>
      <c r="AF87" s="201"/>
      <c r="AG87" s="201"/>
      <c r="AH87" s="201"/>
      <c r="AI87" s="201"/>
      <c r="AJ87" s="201"/>
      <c r="AK87" s="201"/>
      <c r="AL87" s="201"/>
      <c r="AM87" s="201"/>
      <c r="AN87" s="202"/>
      <c r="AO87" s="178">
        <v>0</v>
      </c>
      <c r="AP87" s="178"/>
      <c r="AQ87" s="178"/>
      <c r="AR87" s="178"/>
      <c r="AS87" s="178"/>
      <c r="AT87" s="178"/>
      <c r="AU87" s="178"/>
      <c r="AV87" s="178"/>
      <c r="AW87" s="178">
        <v>100</v>
      </c>
      <c r="AX87" s="178"/>
      <c r="AY87" s="178"/>
      <c r="AZ87" s="178"/>
      <c r="BA87" s="178"/>
      <c r="BB87" s="178"/>
      <c r="BC87" s="178"/>
      <c r="BD87" s="178"/>
      <c r="BE87" s="178">
        <v>100</v>
      </c>
      <c r="BF87" s="178"/>
      <c r="BG87" s="178"/>
      <c r="BH87" s="178"/>
      <c r="BI87" s="178"/>
      <c r="BJ87" s="178"/>
      <c r="BK87" s="178"/>
      <c r="BL87" s="178"/>
    </row>
    <row r="88" spans="1:64" ht="40.5" customHeight="1" x14ac:dyDescent="0.2">
      <c r="A88" s="158">
        <v>3</v>
      </c>
      <c r="B88" s="158"/>
      <c r="C88" s="158"/>
      <c r="D88" s="158"/>
      <c r="E88" s="158"/>
      <c r="F88" s="158"/>
      <c r="G88" s="200" t="s">
        <v>424</v>
      </c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2"/>
      <c r="Z88" s="177" t="s">
        <v>91</v>
      </c>
      <c r="AA88" s="177"/>
      <c r="AB88" s="177"/>
      <c r="AC88" s="177"/>
      <c r="AD88" s="177"/>
      <c r="AE88" s="200" t="s">
        <v>85</v>
      </c>
      <c r="AF88" s="201"/>
      <c r="AG88" s="201"/>
      <c r="AH88" s="201"/>
      <c r="AI88" s="201"/>
      <c r="AJ88" s="201"/>
      <c r="AK88" s="201"/>
      <c r="AL88" s="201"/>
      <c r="AM88" s="201"/>
      <c r="AN88" s="202"/>
      <c r="AO88" s="178">
        <v>0</v>
      </c>
      <c r="AP88" s="178"/>
      <c r="AQ88" s="178"/>
      <c r="AR88" s="178"/>
      <c r="AS88" s="178"/>
      <c r="AT88" s="178"/>
      <c r="AU88" s="178"/>
      <c r="AV88" s="178"/>
      <c r="AW88" s="178">
        <v>100</v>
      </c>
      <c r="AX88" s="178"/>
      <c r="AY88" s="178"/>
      <c r="AZ88" s="178"/>
      <c r="BA88" s="178"/>
      <c r="BB88" s="178"/>
      <c r="BC88" s="178"/>
      <c r="BD88" s="178"/>
      <c r="BE88" s="178">
        <v>100</v>
      </c>
      <c r="BF88" s="178"/>
      <c r="BG88" s="178"/>
      <c r="BH88" s="178"/>
      <c r="BI88" s="178"/>
      <c r="BJ88" s="178"/>
      <c r="BK88" s="178"/>
      <c r="BL88" s="178"/>
    </row>
    <row r="89" spans="1:64" ht="38.25" customHeight="1" x14ac:dyDescent="0.2">
      <c r="A89" s="158">
        <v>3</v>
      </c>
      <c r="B89" s="158"/>
      <c r="C89" s="158"/>
      <c r="D89" s="158"/>
      <c r="E89" s="158"/>
      <c r="F89" s="158"/>
      <c r="G89" s="200" t="s">
        <v>425</v>
      </c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2"/>
      <c r="Z89" s="177" t="s">
        <v>168</v>
      </c>
      <c r="AA89" s="177"/>
      <c r="AB89" s="177"/>
      <c r="AC89" s="177"/>
      <c r="AD89" s="177"/>
      <c r="AE89" s="200" t="s">
        <v>85</v>
      </c>
      <c r="AF89" s="201"/>
      <c r="AG89" s="201"/>
      <c r="AH89" s="201"/>
      <c r="AI89" s="201"/>
      <c r="AJ89" s="201"/>
      <c r="AK89" s="201"/>
      <c r="AL89" s="201"/>
      <c r="AM89" s="201"/>
      <c r="AN89" s="202"/>
      <c r="AO89" s="178">
        <v>0</v>
      </c>
      <c r="AP89" s="178"/>
      <c r="AQ89" s="178"/>
      <c r="AR89" s="178"/>
      <c r="AS89" s="178"/>
      <c r="AT89" s="178"/>
      <c r="AU89" s="178"/>
      <c r="AV89" s="178"/>
      <c r="AW89" s="178">
        <v>100</v>
      </c>
      <c r="AX89" s="178"/>
      <c r="AY89" s="178"/>
      <c r="AZ89" s="178"/>
      <c r="BA89" s="178"/>
      <c r="BB89" s="178"/>
      <c r="BC89" s="178"/>
      <c r="BD89" s="178"/>
      <c r="BE89" s="178">
        <v>100</v>
      </c>
      <c r="BF89" s="178"/>
      <c r="BG89" s="178"/>
      <c r="BH89" s="178"/>
      <c r="BI89" s="178"/>
      <c r="BJ89" s="178"/>
      <c r="BK89" s="178"/>
      <c r="BL89" s="178"/>
    </row>
    <row r="90" spans="1:64" ht="7.5" customHeight="1" x14ac:dyDescent="0.2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31.5" customHeight="1" x14ac:dyDescent="0.2">
      <c r="A92" s="191" t="s">
        <v>100</v>
      </c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3"/>
      <c r="X92" s="193"/>
      <c r="Y92" s="193"/>
      <c r="Z92" s="193"/>
      <c r="AA92" s="193"/>
      <c r="AB92" s="193"/>
      <c r="AC92" s="193"/>
      <c r="AD92" s="193"/>
      <c r="AE92" s="193"/>
      <c r="AF92" s="193"/>
      <c r="AG92" s="193"/>
      <c r="AH92" s="193"/>
      <c r="AI92" s="193"/>
      <c r="AJ92" s="193"/>
      <c r="AK92" s="193"/>
      <c r="AL92" s="193"/>
      <c r="AM92" s="193"/>
      <c r="AN92" s="5"/>
      <c r="AO92" s="142" t="s">
        <v>102</v>
      </c>
      <c r="AP92" s="132"/>
      <c r="AQ92" s="132"/>
      <c r="AR92" s="132"/>
      <c r="AS92" s="132"/>
      <c r="AT92" s="132"/>
      <c r="AU92" s="132"/>
      <c r="AV92" s="132"/>
      <c r="AW92" s="132"/>
      <c r="AX92" s="132"/>
      <c r="AY92" s="132"/>
      <c r="AZ92" s="132"/>
      <c r="BA92" s="132"/>
      <c r="BB92" s="132"/>
      <c r="BC92" s="132"/>
      <c r="BD92" s="132"/>
      <c r="BE92" s="132"/>
      <c r="BF92" s="132"/>
      <c r="BG92" s="132"/>
    </row>
    <row r="93" spans="1:64" x14ac:dyDescent="0.2">
      <c r="W93" s="186" t="s">
        <v>5</v>
      </c>
      <c r="X93" s="186"/>
      <c r="Y93" s="186"/>
      <c r="Z93" s="186"/>
      <c r="AA93" s="186"/>
      <c r="AB93" s="186"/>
      <c r="AC93" s="186"/>
      <c r="AD93" s="186"/>
      <c r="AE93" s="186"/>
      <c r="AF93" s="186"/>
      <c r="AG93" s="186"/>
      <c r="AH93" s="186"/>
      <c r="AI93" s="186"/>
      <c r="AJ93" s="186"/>
      <c r="AK93" s="186"/>
      <c r="AL93" s="186"/>
      <c r="AM93" s="186"/>
      <c r="AO93" s="186" t="s">
        <v>52</v>
      </c>
      <c r="AP93" s="186"/>
      <c r="AQ93" s="186"/>
      <c r="AR93" s="186"/>
      <c r="AS93" s="186"/>
      <c r="AT93" s="186"/>
      <c r="AU93" s="186"/>
      <c r="AV93" s="186"/>
      <c r="AW93" s="186"/>
      <c r="AX93" s="186"/>
      <c r="AY93" s="186"/>
      <c r="AZ93" s="186"/>
      <c r="BA93" s="186"/>
      <c r="BB93" s="186"/>
      <c r="BC93" s="186"/>
      <c r="BD93" s="186"/>
      <c r="BE93" s="186"/>
      <c r="BF93" s="186"/>
      <c r="BG93" s="186"/>
    </row>
    <row r="94" spans="1:64" ht="15.75" customHeight="1" x14ac:dyDescent="0.2">
      <c r="A94" s="194" t="s">
        <v>3</v>
      </c>
      <c r="B94" s="194"/>
      <c r="C94" s="194"/>
      <c r="D94" s="194"/>
      <c r="E94" s="194"/>
      <c r="F94" s="194"/>
    </row>
    <row r="95" spans="1:64" ht="13.15" customHeight="1" x14ac:dyDescent="0.2">
      <c r="A95" s="131" t="s">
        <v>99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2"/>
      <c r="AH95" s="132"/>
      <c r="AI95" s="132"/>
      <c r="AJ95" s="132"/>
      <c r="AK95" s="132"/>
      <c r="AL95" s="132"/>
      <c r="AM95" s="132"/>
      <c r="AN95" s="132"/>
      <c r="AO95" s="132"/>
      <c r="AP95" s="132"/>
      <c r="AQ95" s="132"/>
      <c r="AR95" s="132"/>
      <c r="AS95" s="132"/>
    </row>
    <row r="96" spans="1:64" x14ac:dyDescent="0.2">
      <c r="A96" s="190" t="s">
        <v>47</v>
      </c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  <c r="AA96" s="190"/>
      <c r="AB96" s="190"/>
      <c r="AC96" s="190"/>
      <c r="AD96" s="190"/>
      <c r="AE96" s="190"/>
      <c r="AF96" s="190"/>
      <c r="AG96" s="190"/>
      <c r="AH96" s="190"/>
      <c r="AI96" s="190"/>
      <c r="AJ96" s="190"/>
      <c r="AK96" s="190"/>
      <c r="AL96" s="190"/>
      <c r="AM96" s="190"/>
      <c r="AN96" s="190"/>
      <c r="AO96" s="190"/>
      <c r="AP96" s="190"/>
      <c r="AQ96" s="190"/>
      <c r="AR96" s="190"/>
      <c r="AS96" s="190"/>
    </row>
    <row r="97" spans="1:59" ht="10.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31.5" customHeight="1" x14ac:dyDescent="0.2">
      <c r="A98" s="191" t="s">
        <v>101</v>
      </c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3"/>
      <c r="X98" s="193"/>
      <c r="Y98" s="193"/>
      <c r="Z98" s="193"/>
      <c r="AA98" s="193"/>
      <c r="AB98" s="193"/>
      <c r="AC98" s="193"/>
      <c r="AD98" s="193"/>
      <c r="AE98" s="193"/>
      <c r="AF98" s="193"/>
      <c r="AG98" s="193"/>
      <c r="AH98" s="193"/>
      <c r="AI98" s="193"/>
      <c r="AJ98" s="193"/>
      <c r="AK98" s="193"/>
      <c r="AL98" s="193"/>
      <c r="AM98" s="193"/>
      <c r="AN98" s="5"/>
      <c r="AO98" s="142" t="s">
        <v>103</v>
      </c>
      <c r="AP98" s="132"/>
      <c r="AQ98" s="132"/>
      <c r="AR98" s="132"/>
      <c r="AS98" s="132"/>
      <c r="AT98" s="132"/>
      <c r="AU98" s="132"/>
      <c r="AV98" s="132"/>
      <c r="AW98" s="132"/>
      <c r="AX98" s="132"/>
      <c r="AY98" s="132"/>
      <c r="AZ98" s="132"/>
      <c r="BA98" s="132"/>
      <c r="BB98" s="132"/>
      <c r="BC98" s="132"/>
      <c r="BD98" s="132"/>
      <c r="BE98" s="132"/>
      <c r="BF98" s="132"/>
      <c r="BG98" s="132"/>
    </row>
    <row r="99" spans="1:59" x14ac:dyDescent="0.2">
      <c r="W99" s="186" t="s">
        <v>5</v>
      </c>
      <c r="X99" s="186"/>
      <c r="Y99" s="186"/>
      <c r="Z99" s="186"/>
      <c r="AA99" s="186"/>
      <c r="AB99" s="186"/>
      <c r="AC99" s="186"/>
      <c r="AD99" s="186"/>
      <c r="AE99" s="186"/>
      <c r="AF99" s="186"/>
      <c r="AG99" s="186"/>
      <c r="AH99" s="186"/>
      <c r="AI99" s="186"/>
      <c r="AJ99" s="186"/>
      <c r="AK99" s="186"/>
      <c r="AL99" s="186"/>
      <c r="AM99" s="186"/>
      <c r="AO99" s="186" t="s">
        <v>52</v>
      </c>
      <c r="AP99" s="186"/>
      <c r="AQ99" s="186"/>
      <c r="AR99" s="186"/>
      <c r="AS99" s="186"/>
      <c r="AT99" s="186"/>
      <c r="AU99" s="186"/>
      <c r="AV99" s="186"/>
      <c r="AW99" s="186"/>
      <c r="AX99" s="186"/>
      <c r="AY99" s="186"/>
      <c r="AZ99" s="186"/>
      <c r="BA99" s="186"/>
      <c r="BB99" s="186"/>
      <c r="BC99" s="186"/>
      <c r="BD99" s="186"/>
      <c r="BE99" s="186"/>
      <c r="BF99" s="186"/>
      <c r="BG99" s="186"/>
    </row>
    <row r="100" spans="1:59" ht="12" customHeight="1" x14ac:dyDescent="0.2">
      <c r="A100" s="185"/>
      <c r="B100" s="185"/>
      <c r="C100" s="185"/>
      <c r="D100" s="185"/>
      <c r="E100" s="185"/>
      <c r="F100" s="185"/>
      <c r="G100" s="185"/>
      <c r="H100" s="185"/>
    </row>
    <row r="101" spans="1:59" x14ac:dyDescent="0.2">
      <c r="A101" s="186" t="s">
        <v>45</v>
      </c>
      <c r="B101" s="186"/>
      <c r="C101" s="186"/>
      <c r="D101" s="186"/>
      <c r="E101" s="186"/>
      <c r="F101" s="186"/>
      <c r="G101" s="186"/>
      <c r="H101" s="186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">
      <c r="A102" s="24" t="s">
        <v>46</v>
      </c>
    </row>
  </sheetData>
  <mergeCells count="340"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C50:AJ50"/>
    <mergeCell ref="AK50:AR50"/>
    <mergeCell ref="AS50:AZ5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1:BL61"/>
    <mergeCell ref="A62:F62"/>
    <mergeCell ref="G62:Y62"/>
    <mergeCell ref="Z62:AD62"/>
    <mergeCell ref="AE62:AN62"/>
    <mergeCell ref="AO62:AV62"/>
    <mergeCell ref="AW62:BD62"/>
    <mergeCell ref="A100:H100"/>
    <mergeCell ref="A101:H101"/>
    <mergeCell ref="A95:AS95"/>
    <mergeCell ref="A96:AS96"/>
    <mergeCell ref="A98:V98"/>
    <mergeCell ref="W98:AM98"/>
    <mergeCell ref="AO98:BG98"/>
    <mergeCell ref="W99:AM99"/>
    <mergeCell ref="AO99:BG99"/>
    <mergeCell ref="A92:V92"/>
    <mergeCell ref="W92:AM92"/>
    <mergeCell ref="AO92:BG92"/>
    <mergeCell ref="W93:AM93"/>
    <mergeCell ref="AO93:BG93"/>
    <mergeCell ref="A94:F9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7:BL67"/>
    <mergeCell ref="A68:F68"/>
    <mergeCell ref="G68:Y68"/>
    <mergeCell ref="Z68:AD68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AY54"/>
    <mergeCell ref="A55:C55"/>
    <mergeCell ref="D55:AA55"/>
    <mergeCell ref="AB55:AI55"/>
    <mergeCell ref="AJ55:AQ55"/>
    <mergeCell ref="AR55:AY55"/>
    <mergeCell ref="A48:C48"/>
    <mergeCell ref="D48:AB48"/>
    <mergeCell ref="AC48:AJ48"/>
    <mergeCell ref="AK48:AR48"/>
    <mergeCell ref="AS48:AZ48"/>
    <mergeCell ref="A53:BL53"/>
    <mergeCell ref="A49:C49"/>
    <mergeCell ref="D49:AB49"/>
    <mergeCell ref="AC49:AJ49"/>
    <mergeCell ref="AK49:AR49"/>
    <mergeCell ref="A51:C51"/>
    <mergeCell ref="D51:AB51"/>
    <mergeCell ref="AC51:AJ51"/>
    <mergeCell ref="AK51:AR51"/>
    <mergeCell ref="AS51:AZ51"/>
    <mergeCell ref="AS49:AZ49"/>
    <mergeCell ref="A50:C50"/>
    <mergeCell ref="D50:AB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176" priority="57" stopIfTrue="1" operator="equal">
      <formula>$G63</formula>
    </cfRule>
  </conditionalFormatting>
  <conditionalFormatting sqref="D48">
    <cfRule type="cellIs" dxfId="175" priority="58" stopIfTrue="1" operator="equal">
      <formula>$D47</formula>
    </cfRule>
  </conditionalFormatting>
  <conditionalFormatting sqref="A64:F64">
    <cfRule type="cellIs" dxfId="174" priority="59" stopIfTrue="1" operator="equal">
      <formula>0</formula>
    </cfRule>
  </conditionalFormatting>
  <conditionalFormatting sqref="D49">
    <cfRule type="cellIs" dxfId="173" priority="56" stopIfTrue="1" operator="equal">
      <formula>$D48</formula>
    </cfRule>
  </conditionalFormatting>
  <conditionalFormatting sqref="D50">
    <cfRule type="cellIs" dxfId="172" priority="55" stopIfTrue="1" operator="equal">
      <formula>$D49</formula>
    </cfRule>
  </conditionalFormatting>
  <conditionalFormatting sqref="D51">
    <cfRule type="cellIs" dxfId="171" priority="54" stopIfTrue="1" operator="equal">
      <formula>$D50</formula>
    </cfRule>
  </conditionalFormatting>
  <conditionalFormatting sqref="G65:L65">
    <cfRule type="cellIs" dxfId="170" priority="51" stopIfTrue="1" operator="equal">
      <formula>$G64</formula>
    </cfRule>
  </conditionalFormatting>
  <conditionalFormatting sqref="A65:F65">
    <cfRule type="cellIs" dxfId="169" priority="52" stopIfTrue="1" operator="equal">
      <formula>0</formula>
    </cfRule>
  </conditionalFormatting>
  <conditionalFormatting sqref="G66">
    <cfRule type="cellIs" dxfId="168" priority="49" stopIfTrue="1" operator="equal">
      <formula>$G65</formula>
    </cfRule>
  </conditionalFormatting>
  <conditionalFormatting sqref="A66:F66">
    <cfRule type="cellIs" dxfId="167" priority="50" stopIfTrue="1" operator="equal">
      <formula>0</formula>
    </cfRule>
  </conditionalFormatting>
  <conditionalFormatting sqref="G67">
    <cfRule type="cellIs" dxfId="166" priority="47" stopIfTrue="1" operator="equal">
      <formula>$G66</formula>
    </cfRule>
  </conditionalFormatting>
  <conditionalFormatting sqref="A67:F67">
    <cfRule type="cellIs" dxfId="165" priority="48" stopIfTrue="1" operator="equal">
      <formula>0</formula>
    </cfRule>
  </conditionalFormatting>
  <conditionalFormatting sqref="G68">
    <cfRule type="cellIs" dxfId="164" priority="45" stopIfTrue="1" operator="equal">
      <formula>$G67</formula>
    </cfRule>
  </conditionalFormatting>
  <conditionalFormatting sqref="A68:F68">
    <cfRule type="cellIs" dxfId="163" priority="46" stopIfTrue="1" operator="equal">
      <formula>0</formula>
    </cfRule>
  </conditionalFormatting>
  <conditionalFormatting sqref="G69">
    <cfRule type="cellIs" dxfId="162" priority="43" stopIfTrue="1" operator="equal">
      <formula>$G68</formula>
    </cfRule>
  </conditionalFormatting>
  <conditionalFormatting sqref="A69:F69">
    <cfRule type="cellIs" dxfId="161" priority="44" stopIfTrue="1" operator="equal">
      <formula>0</formula>
    </cfRule>
  </conditionalFormatting>
  <conditionalFormatting sqref="G70">
    <cfRule type="cellIs" dxfId="160" priority="41" stopIfTrue="1" operator="equal">
      <formula>$G69</formula>
    </cfRule>
  </conditionalFormatting>
  <conditionalFormatting sqref="A70:F70">
    <cfRule type="cellIs" dxfId="159" priority="42" stopIfTrue="1" operator="equal">
      <formula>0</formula>
    </cfRule>
  </conditionalFormatting>
  <conditionalFormatting sqref="G71">
    <cfRule type="cellIs" dxfId="158" priority="39" stopIfTrue="1" operator="equal">
      <formula>$G70</formula>
    </cfRule>
  </conditionalFormatting>
  <conditionalFormatting sqref="A71:F71">
    <cfRule type="cellIs" dxfId="157" priority="40" stopIfTrue="1" operator="equal">
      <formula>0</formula>
    </cfRule>
  </conditionalFormatting>
  <conditionalFormatting sqref="G72">
    <cfRule type="cellIs" dxfId="156" priority="37" stopIfTrue="1" operator="equal">
      <formula>$G71</formula>
    </cfRule>
  </conditionalFormatting>
  <conditionalFormatting sqref="A72:F72">
    <cfRule type="cellIs" dxfId="155" priority="38" stopIfTrue="1" operator="equal">
      <formula>0</formula>
    </cfRule>
  </conditionalFormatting>
  <conditionalFormatting sqref="G73">
    <cfRule type="cellIs" dxfId="154" priority="35" stopIfTrue="1" operator="equal">
      <formula>$G72</formula>
    </cfRule>
  </conditionalFormatting>
  <conditionalFormatting sqref="A73:F73">
    <cfRule type="cellIs" dxfId="153" priority="36" stopIfTrue="1" operator="equal">
      <formula>0</formula>
    </cfRule>
  </conditionalFormatting>
  <conditionalFormatting sqref="G74">
    <cfRule type="cellIs" dxfId="152" priority="33" stopIfTrue="1" operator="equal">
      <formula>$G73</formula>
    </cfRule>
  </conditionalFormatting>
  <conditionalFormatting sqref="A74:F74">
    <cfRule type="cellIs" dxfId="151" priority="34" stopIfTrue="1" operator="equal">
      <formula>0</formula>
    </cfRule>
  </conditionalFormatting>
  <conditionalFormatting sqref="G75">
    <cfRule type="cellIs" dxfId="150" priority="31" stopIfTrue="1" operator="equal">
      <formula>$G74</formula>
    </cfRule>
  </conditionalFormatting>
  <conditionalFormatting sqref="A75:F75">
    <cfRule type="cellIs" dxfId="149" priority="32" stopIfTrue="1" operator="equal">
      <formula>0</formula>
    </cfRule>
  </conditionalFormatting>
  <conditionalFormatting sqref="G76">
    <cfRule type="cellIs" dxfId="148" priority="29" stopIfTrue="1" operator="equal">
      <formula>$G75</formula>
    </cfRule>
  </conditionalFormatting>
  <conditionalFormatting sqref="A76:F76">
    <cfRule type="cellIs" dxfId="147" priority="30" stopIfTrue="1" operator="equal">
      <formula>0</formula>
    </cfRule>
  </conditionalFormatting>
  <conditionalFormatting sqref="G77">
    <cfRule type="cellIs" dxfId="146" priority="27" stopIfTrue="1" operator="equal">
      <formula>$G76</formula>
    </cfRule>
  </conditionalFormatting>
  <conditionalFormatting sqref="A77:F77">
    <cfRule type="cellIs" dxfId="145" priority="28" stopIfTrue="1" operator="equal">
      <formula>0</formula>
    </cfRule>
  </conditionalFormatting>
  <conditionalFormatting sqref="G78">
    <cfRule type="cellIs" dxfId="144" priority="25" stopIfTrue="1" operator="equal">
      <formula>$G77</formula>
    </cfRule>
  </conditionalFormatting>
  <conditionalFormatting sqref="A78:F78">
    <cfRule type="cellIs" dxfId="143" priority="26" stopIfTrue="1" operator="equal">
      <formula>0</formula>
    </cfRule>
  </conditionalFormatting>
  <conditionalFormatting sqref="G79">
    <cfRule type="cellIs" dxfId="142" priority="23" stopIfTrue="1" operator="equal">
      <formula>$G78</formula>
    </cfRule>
  </conditionalFormatting>
  <conditionalFormatting sqref="A79:F79">
    <cfRule type="cellIs" dxfId="141" priority="24" stopIfTrue="1" operator="equal">
      <formula>0</formula>
    </cfRule>
  </conditionalFormatting>
  <conditionalFormatting sqref="G80">
    <cfRule type="cellIs" dxfId="140" priority="21" stopIfTrue="1" operator="equal">
      <formula>$G79</formula>
    </cfRule>
  </conditionalFormatting>
  <conditionalFormatting sqref="A80:F80">
    <cfRule type="cellIs" dxfId="139" priority="22" stopIfTrue="1" operator="equal">
      <formula>0</formula>
    </cfRule>
  </conditionalFormatting>
  <conditionalFormatting sqref="G81">
    <cfRule type="cellIs" dxfId="138" priority="19" stopIfTrue="1" operator="equal">
      <formula>$G80</formula>
    </cfRule>
  </conditionalFormatting>
  <conditionalFormatting sqref="A81:F81">
    <cfRule type="cellIs" dxfId="137" priority="20" stopIfTrue="1" operator="equal">
      <formula>0</formula>
    </cfRule>
  </conditionalFormatting>
  <conditionalFormatting sqref="G82">
    <cfRule type="cellIs" dxfId="136" priority="17" stopIfTrue="1" operator="equal">
      <formula>$G81</formula>
    </cfRule>
  </conditionalFormatting>
  <conditionalFormatting sqref="A82:F82">
    <cfRule type="cellIs" dxfId="135" priority="18" stopIfTrue="1" operator="equal">
      <formula>0</formula>
    </cfRule>
  </conditionalFormatting>
  <conditionalFormatting sqref="G83">
    <cfRule type="cellIs" dxfId="134" priority="15" stopIfTrue="1" operator="equal">
      <formula>$G82</formula>
    </cfRule>
  </conditionalFormatting>
  <conditionalFormatting sqref="A83:F83">
    <cfRule type="cellIs" dxfId="133" priority="16" stopIfTrue="1" operator="equal">
      <formula>0</formula>
    </cfRule>
  </conditionalFormatting>
  <conditionalFormatting sqref="G84">
    <cfRule type="cellIs" dxfId="132" priority="13" stopIfTrue="1" operator="equal">
      <formula>$G83</formula>
    </cfRule>
  </conditionalFormatting>
  <conditionalFormatting sqref="A84:F84">
    <cfRule type="cellIs" dxfId="131" priority="14" stopIfTrue="1" operator="equal">
      <formula>0</formula>
    </cfRule>
  </conditionalFormatting>
  <conditionalFormatting sqref="G85">
    <cfRule type="cellIs" dxfId="130" priority="11" stopIfTrue="1" operator="equal">
      <formula>$G84</formula>
    </cfRule>
  </conditionalFormatting>
  <conditionalFormatting sqref="A85:F85">
    <cfRule type="cellIs" dxfId="129" priority="12" stopIfTrue="1" operator="equal">
      <formula>0</formula>
    </cfRule>
  </conditionalFormatting>
  <conditionalFormatting sqref="G86">
    <cfRule type="cellIs" dxfId="128" priority="9" stopIfTrue="1" operator="equal">
      <formula>$G85</formula>
    </cfRule>
  </conditionalFormatting>
  <conditionalFormatting sqref="A86:F86">
    <cfRule type="cellIs" dxfId="127" priority="10" stopIfTrue="1" operator="equal">
      <formula>0</formula>
    </cfRule>
  </conditionalFormatting>
  <conditionalFormatting sqref="G87">
    <cfRule type="cellIs" dxfId="126" priority="7" stopIfTrue="1" operator="equal">
      <formula>$G86</formula>
    </cfRule>
  </conditionalFormatting>
  <conditionalFormatting sqref="A87:F87">
    <cfRule type="cellIs" dxfId="125" priority="8" stopIfTrue="1" operator="equal">
      <formula>0</formula>
    </cfRule>
  </conditionalFormatting>
  <conditionalFormatting sqref="G88">
    <cfRule type="cellIs" dxfId="124" priority="5" stopIfTrue="1" operator="equal">
      <formula>$G87</formula>
    </cfRule>
  </conditionalFormatting>
  <conditionalFormatting sqref="A88:F88">
    <cfRule type="cellIs" dxfId="123" priority="6" stopIfTrue="1" operator="equal">
      <formula>0</formula>
    </cfRule>
  </conditionalFormatting>
  <conditionalFormatting sqref="G89">
    <cfRule type="cellIs" dxfId="122" priority="3" stopIfTrue="1" operator="equal">
      <formula>$G88</formula>
    </cfRule>
  </conditionalFormatting>
  <conditionalFormatting sqref="A89:F89">
    <cfRule type="cellIs" dxfId="121" priority="4" stopIfTrue="1" operator="equal">
      <formula>0</formula>
    </cfRule>
  </conditionalFormatting>
  <pageMargins left="0.19685039370078741" right="0.19685039370078741" top="0.39370078740157483" bottom="0.19685039370078741" header="0" footer="0"/>
  <pageSetup paperSize="9" scale="77" fitToHeight="5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7"/>
  <sheetViews>
    <sheetView view="pageBreakPreview" zoomScale="75" zoomScaleNormal="75" zoomScaleSheetLayoutView="75" workbookViewId="0">
      <selection activeCell="BG47" sqref="BG47"/>
    </sheetView>
  </sheetViews>
  <sheetFormatPr defaultRowHeight="12.75" x14ac:dyDescent="0.2"/>
  <cols>
    <col min="1" max="5" width="2.85546875" style="1" customWidth="1"/>
    <col min="6" max="6" width="4" style="1" customWidth="1"/>
    <col min="7" max="33" width="2.85546875" style="1" customWidth="1"/>
    <col min="34" max="34" width="8" style="1" customWidth="1"/>
    <col min="35" max="37" width="2.85546875" style="1" customWidth="1"/>
    <col min="38" max="38" width="8.42578125" style="1" customWidth="1"/>
    <col min="39" max="45" width="2.85546875" style="1" customWidth="1"/>
    <col min="46" max="46" width="2.140625" style="1" customWidth="1"/>
    <col min="47" max="47" width="2.85546875" style="1" customWidth="1"/>
    <col min="48" max="48" width="2.140625" style="1" customWidth="1"/>
    <col min="49" max="51" width="2.85546875" style="1" customWidth="1"/>
    <col min="52" max="52" width="1.85546875" style="1" customWidth="1"/>
    <col min="53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9" t="s">
        <v>35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</row>
    <row r="2" spans="1:77" ht="15.95" customHeight="1" x14ac:dyDescent="0.2">
      <c r="AO2" s="130" t="s">
        <v>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77" ht="15" customHeight="1" x14ac:dyDescent="0.2">
      <c r="AO3" s="131" t="s">
        <v>97</v>
      </c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77" ht="32.1" customHeight="1" x14ac:dyDescent="0.2">
      <c r="AO4" s="133" t="s">
        <v>98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77" x14ac:dyDescent="0.2">
      <c r="AO5" s="135" t="s">
        <v>20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77" ht="7.5" customHeight="1" x14ac:dyDescent="0.2"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</row>
    <row r="7" spans="1:77" ht="12.75" customHeight="1" x14ac:dyDescent="0.2">
      <c r="AO7" s="142" t="s">
        <v>394</v>
      </c>
      <c r="AP7" s="132"/>
      <c r="AQ7" s="132"/>
      <c r="AR7" s="132"/>
      <c r="AS7" s="132"/>
      <c r="AT7" s="132"/>
      <c r="AU7" s="132"/>
      <c r="AV7" s="1" t="s">
        <v>63</v>
      </c>
      <c r="AW7" s="142">
        <v>23</v>
      </c>
      <c r="AX7" s="132"/>
      <c r="AY7" s="132"/>
      <c r="AZ7" s="132"/>
      <c r="BA7" s="132"/>
      <c r="BB7" s="132"/>
      <c r="BC7" s="132"/>
      <c r="BD7" s="132"/>
      <c r="BE7" s="132"/>
      <c r="BF7" s="13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43" t="s">
        <v>21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7" ht="15.75" customHeight="1" x14ac:dyDescent="0.2">
      <c r="A11" s="143" t="s">
        <v>107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39" t="s">
        <v>96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34"/>
      <c r="N13" s="141" t="s">
        <v>98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35"/>
      <c r="AU13" s="139" t="s">
        <v>104</v>
      </c>
      <c r="AV13" s="140"/>
      <c r="AW13" s="140"/>
      <c r="AX13" s="140"/>
      <c r="AY13" s="140"/>
      <c r="AZ13" s="140"/>
      <c r="BA13" s="140"/>
      <c r="BB13" s="1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7" t="s">
        <v>56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33"/>
      <c r="N14" s="138" t="s">
        <v>62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33"/>
      <c r="AU14" s="137" t="s">
        <v>55</v>
      </c>
      <c r="AV14" s="137"/>
      <c r="AW14" s="137"/>
      <c r="AX14" s="137"/>
      <c r="AY14" s="137"/>
      <c r="AZ14" s="137"/>
      <c r="BA14" s="137"/>
      <c r="BB14" s="13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39" t="s">
        <v>110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34"/>
      <c r="N16" s="141" t="s">
        <v>98</v>
      </c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35"/>
      <c r="AU16" s="139" t="s">
        <v>104</v>
      </c>
      <c r="AV16" s="140"/>
      <c r="AW16" s="140"/>
      <c r="AX16" s="140"/>
      <c r="AY16" s="140"/>
      <c r="AZ16" s="140"/>
      <c r="BA16" s="140"/>
      <c r="BB16" s="1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7" t="s">
        <v>56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33"/>
      <c r="N17" s="138" t="s">
        <v>61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33"/>
      <c r="AU17" s="137" t="s">
        <v>55</v>
      </c>
      <c r="AV17" s="137"/>
      <c r="AW17" s="137"/>
      <c r="AX17" s="137"/>
      <c r="AY17" s="137"/>
      <c r="AZ17" s="137"/>
      <c r="BA17" s="137"/>
      <c r="BB17" s="13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39" t="s">
        <v>333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N19" s="139" t="s">
        <v>335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26"/>
      <c r="AA19" s="139" t="s">
        <v>317</v>
      </c>
      <c r="AB19" s="140"/>
      <c r="AC19" s="140"/>
      <c r="AD19" s="140"/>
      <c r="AE19" s="140"/>
      <c r="AF19" s="140"/>
      <c r="AG19" s="140"/>
      <c r="AH19" s="140"/>
      <c r="AI19" s="140"/>
      <c r="AJ19" s="26"/>
      <c r="AK19" s="146" t="s">
        <v>334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26"/>
      <c r="BE19" s="139" t="s">
        <v>105</v>
      </c>
      <c r="BF19" s="140"/>
      <c r="BG19" s="140"/>
      <c r="BH19" s="140"/>
      <c r="BI19" s="140"/>
      <c r="BJ19" s="140"/>
      <c r="BK19" s="140"/>
      <c r="BL19" s="14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7" t="s">
        <v>56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N20" s="137" t="s">
        <v>57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8"/>
      <c r="AA20" s="144" t="s">
        <v>58</v>
      </c>
      <c r="AB20" s="144"/>
      <c r="AC20" s="144"/>
      <c r="AD20" s="144"/>
      <c r="AE20" s="144"/>
      <c r="AF20" s="144"/>
      <c r="AG20" s="144"/>
      <c r="AH20" s="144"/>
      <c r="AI20" s="144"/>
      <c r="AJ20" s="28"/>
      <c r="AK20" s="145" t="s">
        <v>59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8"/>
      <c r="BE20" s="137" t="s">
        <v>60</v>
      </c>
      <c r="BF20" s="137"/>
      <c r="BG20" s="137"/>
      <c r="BH20" s="137"/>
      <c r="BI20" s="137"/>
      <c r="BJ20" s="137"/>
      <c r="BK20" s="137"/>
      <c r="BL20" s="13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55" t="s">
        <v>50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v>180477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51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v>0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49" t="s">
        <v>23</v>
      </c>
      <c r="BE22" s="149"/>
      <c r="BF22" s="149"/>
      <c r="BG22" s="149"/>
      <c r="BH22" s="149"/>
      <c r="BI22" s="149"/>
      <c r="BJ22" s="149"/>
      <c r="BK22" s="149"/>
      <c r="BL22" s="149"/>
    </row>
    <row r="23" spans="1:79" ht="24.95" customHeight="1" x14ac:dyDescent="0.2">
      <c r="A23" s="149" t="s">
        <v>22</v>
      </c>
      <c r="B23" s="149"/>
      <c r="C23" s="149"/>
      <c r="D23" s="149"/>
      <c r="E23" s="149"/>
      <c r="F23" s="149"/>
      <c r="G23" s="149"/>
      <c r="H23" s="149"/>
      <c r="I23" s="156">
        <v>180477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49" t="s">
        <v>24</v>
      </c>
      <c r="U23" s="149"/>
      <c r="V23" s="149"/>
      <c r="W23" s="14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30" t="s">
        <v>37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</row>
    <row r="26" spans="1:79" ht="150" customHeight="1" x14ac:dyDescent="0.2">
      <c r="A26" s="147" t="s">
        <v>263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149" t="s">
        <v>36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</row>
    <row r="29" spans="1:79" ht="15" x14ac:dyDescent="0.2">
      <c r="A29" s="150" t="s">
        <v>28</v>
      </c>
      <c r="B29" s="150"/>
      <c r="C29" s="150"/>
      <c r="D29" s="150"/>
      <c r="E29" s="150"/>
      <c r="F29" s="150"/>
      <c r="G29" s="151" t="s">
        <v>40</v>
      </c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3"/>
    </row>
    <row r="30" spans="1:79" ht="15.75" hidden="1" x14ac:dyDescent="0.2">
      <c r="A30" s="154">
        <v>1</v>
      </c>
      <c r="B30" s="154"/>
      <c r="C30" s="154"/>
      <c r="D30" s="154"/>
      <c r="E30" s="154"/>
      <c r="F30" s="154"/>
      <c r="G30" s="151">
        <v>2</v>
      </c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3"/>
    </row>
    <row r="31" spans="1:79" ht="10.5" hidden="1" customHeight="1" x14ac:dyDescent="0.2">
      <c r="A31" s="158" t="s">
        <v>33</v>
      </c>
      <c r="B31" s="158"/>
      <c r="C31" s="158"/>
      <c r="D31" s="158"/>
      <c r="E31" s="158"/>
      <c r="F31" s="158"/>
      <c r="G31" s="159" t="s">
        <v>7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1"/>
      <c r="CA31" s="1" t="s">
        <v>49</v>
      </c>
    </row>
    <row r="32" spans="1:79" ht="12.75" customHeight="1" x14ac:dyDescent="0.2">
      <c r="A32" s="158">
        <v>1</v>
      </c>
      <c r="B32" s="158"/>
      <c r="C32" s="158"/>
      <c r="D32" s="158"/>
      <c r="E32" s="158"/>
      <c r="F32" s="158"/>
      <c r="G32" s="162" t="s">
        <v>311</v>
      </c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4"/>
      <c r="CA32" s="1" t="s">
        <v>48</v>
      </c>
    </row>
    <row r="33" spans="1:79" ht="12.75" customHeight="1" x14ac:dyDescent="0.2">
      <c r="A33" s="158">
        <v>2</v>
      </c>
      <c r="B33" s="158"/>
      <c r="C33" s="158"/>
      <c r="D33" s="158"/>
      <c r="E33" s="158"/>
      <c r="F33" s="158"/>
      <c r="G33" s="162" t="s">
        <v>312</v>
      </c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4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149" t="s">
        <v>38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</row>
    <row r="36" spans="1:79" ht="15.95" customHeight="1" x14ac:dyDescent="0.2">
      <c r="A36" s="165" t="s">
        <v>316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149" t="s">
        <v>39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</row>
    <row r="39" spans="1:79" ht="15" x14ac:dyDescent="0.2">
      <c r="A39" s="150" t="s">
        <v>28</v>
      </c>
      <c r="B39" s="150"/>
      <c r="C39" s="150"/>
      <c r="D39" s="150"/>
      <c r="E39" s="150"/>
      <c r="F39" s="150"/>
      <c r="G39" s="151" t="s">
        <v>25</v>
      </c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3"/>
    </row>
    <row r="40" spans="1:79" ht="15.75" hidden="1" x14ac:dyDescent="0.2">
      <c r="A40" s="154">
        <v>1</v>
      </c>
      <c r="B40" s="154"/>
      <c r="C40" s="154"/>
      <c r="D40" s="154"/>
      <c r="E40" s="154"/>
      <c r="F40" s="154"/>
      <c r="G40" s="151">
        <v>2</v>
      </c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  <c r="BI40" s="152"/>
      <c r="BJ40" s="152"/>
      <c r="BK40" s="152"/>
      <c r="BL40" s="153"/>
    </row>
    <row r="41" spans="1:79" ht="10.5" hidden="1" customHeight="1" x14ac:dyDescent="0.2">
      <c r="A41" s="158" t="s">
        <v>6</v>
      </c>
      <c r="B41" s="158"/>
      <c r="C41" s="158"/>
      <c r="D41" s="158"/>
      <c r="E41" s="158"/>
      <c r="F41" s="158"/>
      <c r="G41" s="159" t="s">
        <v>7</v>
      </c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  <c r="BI41" s="160"/>
      <c r="BJ41" s="160"/>
      <c r="BK41" s="160"/>
      <c r="BL41" s="161"/>
      <c r="CA41" s="1" t="s">
        <v>11</v>
      </c>
    </row>
    <row r="42" spans="1:79" ht="12.75" customHeight="1" x14ac:dyDescent="0.2">
      <c r="A42" s="158">
        <v>1</v>
      </c>
      <c r="B42" s="158"/>
      <c r="C42" s="158"/>
      <c r="D42" s="158"/>
      <c r="E42" s="158"/>
      <c r="F42" s="158"/>
      <c r="G42" s="162" t="s">
        <v>313</v>
      </c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4"/>
      <c r="CA42" s="1" t="s">
        <v>12</v>
      </c>
    </row>
    <row r="43" spans="1:79" ht="12.75" customHeight="1" x14ac:dyDescent="0.2">
      <c r="A43" s="158">
        <v>2</v>
      </c>
      <c r="B43" s="158"/>
      <c r="C43" s="158"/>
      <c r="D43" s="158"/>
      <c r="E43" s="158"/>
      <c r="F43" s="158"/>
      <c r="G43" s="162" t="s">
        <v>314</v>
      </c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4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149" t="s">
        <v>41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166" t="s">
        <v>106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154" t="s">
        <v>28</v>
      </c>
      <c r="B47" s="154"/>
      <c r="C47" s="154"/>
      <c r="D47" s="167" t="s">
        <v>26</v>
      </c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9"/>
      <c r="AC47" s="154" t="s">
        <v>29</v>
      </c>
      <c r="AD47" s="154"/>
      <c r="AE47" s="154"/>
      <c r="AF47" s="154"/>
      <c r="AG47" s="154"/>
      <c r="AH47" s="154"/>
      <c r="AI47" s="154"/>
      <c r="AJ47" s="154"/>
      <c r="AK47" s="154" t="s">
        <v>30</v>
      </c>
      <c r="AL47" s="154"/>
      <c r="AM47" s="154"/>
      <c r="AN47" s="154"/>
      <c r="AO47" s="154"/>
      <c r="AP47" s="154"/>
      <c r="AQ47" s="154"/>
      <c r="AR47" s="154"/>
      <c r="AS47" s="154" t="s">
        <v>27</v>
      </c>
      <c r="AT47" s="154"/>
      <c r="AU47" s="154"/>
      <c r="AV47" s="154"/>
      <c r="AW47" s="154"/>
      <c r="AX47" s="154"/>
      <c r="AY47" s="154"/>
      <c r="AZ47" s="15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154">
        <v>1</v>
      </c>
      <c r="B48" s="154"/>
      <c r="C48" s="154"/>
      <c r="D48" s="170">
        <v>2</v>
      </c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2"/>
      <c r="AC48" s="154">
        <v>3</v>
      </c>
      <c r="AD48" s="154"/>
      <c r="AE48" s="154"/>
      <c r="AF48" s="154"/>
      <c r="AG48" s="154"/>
      <c r="AH48" s="154"/>
      <c r="AI48" s="154"/>
      <c r="AJ48" s="154"/>
      <c r="AK48" s="154">
        <v>4</v>
      </c>
      <c r="AL48" s="154"/>
      <c r="AM48" s="154"/>
      <c r="AN48" s="154"/>
      <c r="AO48" s="154"/>
      <c r="AP48" s="154"/>
      <c r="AQ48" s="154"/>
      <c r="AR48" s="154"/>
      <c r="AS48" s="154">
        <v>5</v>
      </c>
      <c r="AT48" s="154"/>
      <c r="AU48" s="154"/>
      <c r="AV48" s="154"/>
      <c r="AW48" s="154"/>
      <c r="AX48" s="154"/>
      <c r="AY48" s="154"/>
      <c r="AZ48" s="15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158" t="s">
        <v>6</v>
      </c>
      <c r="B49" s="158"/>
      <c r="C49" s="158"/>
      <c r="D49" s="173" t="s">
        <v>7</v>
      </c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5"/>
      <c r="AC49" s="176" t="s">
        <v>8</v>
      </c>
      <c r="AD49" s="176"/>
      <c r="AE49" s="176"/>
      <c r="AF49" s="176"/>
      <c r="AG49" s="176"/>
      <c r="AH49" s="176"/>
      <c r="AI49" s="176"/>
      <c r="AJ49" s="176"/>
      <c r="AK49" s="176" t="s">
        <v>9</v>
      </c>
      <c r="AL49" s="176"/>
      <c r="AM49" s="176"/>
      <c r="AN49" s="176"/>
      <c r="AO49" s="176"/>
      <c r="AP49" s="176"/>
      <c r="AQ49" s="176"/>
      <c r="AR49" s="176"/>
      <c r="AS49" s="177" t="s">
        <v>10</v>
      </c>
      <c r="AT49" s="176"/>
      <c r="AU49" s="176"/>
      <c r="AV49" s="176"/>
      <c r="AW49" s="176"/>
      <c r="AX49" s="176"/>
      <c r="AY49" s="176"/>
      <c r="AZ49" s="176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158">
        <v>1</v>
      </c>
      <c r="B50" s="158"/>
      <c r="C50" s="158"/>
      <c r="D50" s="162" t="s">
        <v>318</v>
      </c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4"/>
      <c r="AC50" s="178">
        <v>0</v>
      </c>
      <c r="AD50" s="178"/>
      <c r="AE50" s="178"/>
      <c r="AF50" s="178"/>
      <c r="AG50" s="178"/>
      <c r="AH50" s="178"/>
      <c r="AI50" s="178"/>
      <c r="AJ50" s="178"/>
      <c r="AK50" s="178">
        <v>27469</v>
      </c>
      <c r="AL50" s="178"/>
      <c r="AM50" s="178"/>
      <c r="AN50" s="178"/>
      <c r="AO50" s="178"/>
      <c r="AP50" s="178"/>
      <c r="AQ50" s="178"/>
      <c r="AR50" s="178"/>
      <c r="AS50" s="178">
        <f>AC50+AK50</f>
        <v>27469</v>
      </c>
      <c r="AT50" s="178"/>
      <c r="AU50" s="178"/>
      <c r="AV50" s="178"/>
      <c r="AW50" s="178"/>
      <c r="AX50" s="178"/>
      <c r="AY50" s="178"/>
      <c r="AZ50" s="17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5.5" customHeight="1" x14ac:dyDescent="0.2">
      <c r="A51" s="158">
        <v>2</v>
      </c>
      <c r="B51" s="158"/>
      <c r="C51" s="158"/>
      <c r="D51" s="162" t="s">
        <v>319</v>
      </c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4"/>
      <c r="AC51" s="178">
        <v>0</v>
      </c>
      <c r="AD51" s="178"/>
      <c r="AE51" s="178"/>
      <c r="AF51" s="178"/>
      <c r="AG51" s="178"/>
      <c r="AH51" s="178"/>
      <c r="AI51" s="178"/>
      <c r="AJ51" s="178"/>
      <c r="AK51" s="178">
        <v>81491</v>
      </c>
      <c r="AL51" s="178"/>
      <c r="AM51" s="178"/>
      <c r="AN51" s="178"/>
      <c r="AO51" s="178"/>
      <c r="AP51" s="178"/>
      <c r="AQ51" s="178"/>
      <c r="AR51" s="178"/>
      <c r="AS51" s="178">
        <f>AC51+AK51</f>
        <v>81491</v>
      </c>
      <c r="AT51" s="178"/>
      <c r="AU51" s="178"/>
      <c r="AV51" s="178"/>
      <c r="AW51" s="178"/>
      <c r="AX51" s="178"/>
      <c r="AY51" s="178"/>
      <c r="AZ51" s="17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158">
        <v>3</v>
      </c>
      <c r="B52" s="158"/>
      <c r="C52" s="158"/>
      <c r="D52" s="162" t="s">
        <v>320</v>
      </c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4"/>
      <c r="AC52" s="178">
        <v>0</v>
      </c>
      <c r="AD52" s="178"/>
      <c r="AE52" s="178"/>
      <c r="AF52" s="178"/>
      <c r="AG52" s="178"/>
      <c r="AH52" s="178"/>
      <c r="AI52" s="178"/>
      <c r="AJ52" s="178"/>
      <c r="AK52" s="178">
        <v>71517</v>
      </c>
      <c r="AL52" s="178"/>
      <c r="AM52" s="178"/>
      <c r="AN52" s="178"/>
      <c r="AO52" s="178"/>
      <c r="AP52" s="178"/>
      <c r="AQ52" s="178"/>
      <c r="AR52" s="178"/>
      <c r="AS52" s="178">
        <f>AC52+AK52</f>
        <v>71517</v>
      </c>
      <c r="AT52" s="178"/>
      <c r="AU52" s="178"/>
      <c r="AV52" s="178"/>
      <c r="AW52" s="178"/>
      <c r="AX52" s="178"/>
      <c r="AY52" s="178"/>
      <c r="AZ52" s="17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180"/>
      <c r="B53" s="180"/>
      <c r="C53" s="180"/>
      <c r="D53" s="187" t="s">
        <v>68</v>
      </c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9"/>
      <c r="AC53" s="179">
        <v>0</v>
      </c>
      <c r="AD53" s="179"/>
      <c r="AE53" s="179"/>
      <c r="AF53" s="179"/>
      <c r="AG53" s="179"/>
      <c r="AH53" s="179"/>
      <c r="AI53" s="179"/>
      <c r="AJ53" s="179"/>
      <c r="AK53" s="179">
        <v>180477</v>
      </c>
      <c r="AL53" s="179"/>
      <c r="AM53" s="179"/>
      <c r="AN53" s="179"/>
      <c r="AO53" s="179"/>
      <c r="AP53" s="179"/>
      <c r="AQ53" s="179"/>
      <c r="AR53" s="179"/>
      <c r="AS53" s="179">
        <f>AC53+AK53</f>
        <v>180477</v>
      </c>
      <c r="AT53" s="179"/>
      <c r="AU53" s="179"/>
      <c r="AV53" s="179"/>
      <c r="AW53" s="179"/>
      <c r="AX53" s="179"/>
      <c r="AY53" s="179"/>
      <c r="AZ53" s="179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130" t="s">
        <v>42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</row>
    <row r="56" spans="1:79" ht="15" customHeight="1" x14ac:dyDescent="0.2">
      <c r="A56" s="166" t="s">
        <v>106</v>
      </c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154" t="s">
        <v>28</v>
      </c>
      <c r="B57" s="154"/>
      <c r="C57" s="154"/>
      <c r="D57" s="167" t="s">
        <v>34</v>
      </c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9"/>
      <c r="AB57" s="154" t="s">
        <v>29</v>
      </c>
      <c r="AC57" s="154"/>
      <c r="AD57" s="154"/>
      <c r="AE57" s="154"/>
      <c r="AF57" s="154"/>
      <c r="AG57" s="154"/>
      <c r="AH57" s="154"/>
      <c r="AI57" s="154"/>
      <c r="AJ57" s="154" t="s">
        <v>30</v>
      </c>
      <c r="AK57" s="154"/>
      <c r="AL57" s="154"/>
      <c r="AM57" s="154"/>
      <c r="AN57" s="154"/>
      <c r="AO57" s="154"/>
      <c r="AP57" s="154"/>
      <c r="AQ57" s="154"/>
      <c r="AR57" s="154" t="s">
        <v>27</v>
      </c>
      <c r="AS57" s="154"/>
      <c r="AT57" s="154"/>
      <c r="AU57" s="154"/>
      <c r="AV57" s="154"/>
      <c r="AW57" s="154"/>
      <c r="AX57" s="154"/>
      <c r="AY57" s="154"/>
    </row>
    <row r="58" spans="1:79" ht="15.75" customHeight="1" x14ac:dyDescent="0.2">
      <c r="A58" s="154">
        <v>1</v>
      </c>
      <c r="B58" s="154"/>
      <c r="C58" s="154"/>
      <c r="D58" s="170">
        <v>2</v>
      </c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2"/>
      <c r="AB58" s="154">
        <v>3</v>
      </c>
      <c r="AC58" s="154"/>
      <c r="AD58" s="154"/>
      <c r="AE58" s="154"/>
      <c r="AF58" s="154"/>
      <c r="AG58" s="154"/>
      <c r="AH58" s="154"/>
      <c r="AI58" s="154"/>
      <c r="AJ58" s="154">
        <v>4</v>
      </c>
      <c r="AK58" s="154"/>
      <c r="AL58" s="154"/>
      <c r="AM58" s="154"/>
      <c r="AN58" s="154"/>
      <c r="AO58" s="154"/>
      <c r="AP58" s="154"/>
      <c r="AQ58" s="154"/>
      <c r="AR58" s="154">
        <v>5</v>
      </c>
      <c r="AS58" s="154"/>
      <c r="AT58" s="154"/>
      <c r="AU58" s="154"/>
      <c r="AV58" s="154"/>
      <c r="AW58" s="154"/>
      <c r="AX58" s="154"/>
      <c r="AY58" s="154"/>
    </row>
    <row r="59" spans="1:79" ht="12.75" hidden="1" customHeight="1" x14ac:dyDescent="0.2">
      <c r="A59" s="158" t="s">
        <v>6</v>
      </c>
      <c r="B59" s="158"/>
      <c r="C59" s="158"/>
      <c r="D59" s="159" t="s">
        <v>7</v>
      </c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1"/>
      <c r="AB59" s="176" t="s">
        <v>8</v>
      </c>
      <c r="AC59" s="176"/>
      <c r="AD59" s="176"/>
      <c r="AE59" s="176"/>
      <c r="AF59" s="176"/>
      <c r="AG59" s="176"/>
      <c r="AH59" s="176"/>
      <c r="AI59" s="176"/>
      <c r="AJ59" s="176" t="s">
        <v>9</v>
      </c>
      <c r="AK59" s="176"/>
      <c r="AL59" s="176"/>
      <c r="AM59" s="176"/>
      <c r="AN59" s="176"/>
      <c r="AO59" s="176"/>
      <c r="AP59" s="176"/>
      <c r="AQ59" s="176"/>
      <c r="AR59" s="176" t="s">
        <v>10</v>
      </c>
      <c r="AS59" s="176"/>
      <c r="AT59" s="176"/>
      <c r="AU59" s="176"/>
      <c r="AV59" s="176"/>
      <c r="AW59" s="176"/>
      <c r="AX59" s="176"/>
      <c r="AY59" s="176"/>
      <c r="CA59" s="1" t="s">
        <v>15</v>
      </c>
    </row>
    <row r="60" spans="1:79" s="4" customFormat="1" ht="12.75" customHeight="1" x14ac:dyDescent="0.2">
      <c r="A60" s="180"/>
      <c r="B60" s="180"/>
      <c r="C60" s="180"/>
      <c r="D60" s="181" t="s">
        <v>27</v>
      </c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83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>
        <f>AB60+AJ60</f>
        <v>0</v>
      </c>
      <c r="AS60" s="179"/>
      <c r="AT60" s="179"/>
      <c r="AU60" s="179"/>
      <c r="AV60" s="179"/>
      <c r="AW60" s="179"/>
      <c r="AX60" s="179"/>
      <c r="AY60" s="179"/>
      <c r="CA60" s="4" t="s">
        <v>16</v>
      </c>
    </row>
    <row r="62" spans="1:79" ht="15.75" customHeight="1" x14ac:dyDescent="0.2">
      <c r="A62" s="149" t="s">
        <v>43</v>
      </c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  <c r="BI62" s="149"/>
      <c r="BJ62" s="149"/>
      <c r="BK62" s="149"/>
      <c r="BL62" s="149"/>
    </row>
    <row r="63" spans="1:79" ht="15.75" x14ac:dyDescent="0.2">
      <c r="A63" s="154" t="s">
        <v>28</v>
      </c>
      <c r="B63" s="154"/>
      <c r="C63" s="154"/>
      <c r="D63" s="154"/>
      <c r="E63" s="154"/>
      <c r="F63" s="154"/>
      <c r="G63" s="170" t="s">
        <v>44</v>
      </c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2"/>
      <c r="Z63" s="154" t="s">
        <v>2</v>
      </c>
      <c r="AA63" s="154"/>
      <c r="AB63" s="154"/>
      <c r="AC63" s="154"/>
      <c r="AD63" s="154"/>
      <c r="AE63" s="154" t="s">
        <v>1</v>
      </c>
      <c r="AF63" s="154"/>
      <c r="AG63" s="154"/>
      <c r="AH63" s="154"/>
      <c r="AI63" s="154"/>
      <c r="AJ63" s="154"/>
      <c r="AK63" s="154"/>
      <c r="AL63" s="154"/>
      <c r="AM63" s="154"/>
      <c r="AN63" s="154"/>
      <c r="AO63" s="170" t="s">
        <v>29</v>
      </c>
      <c r="AP63" s="171"/>
      <c r="AQ63" s="171"/>
      <c r="AR63" s="171"/>
      <c r="AS63" s="171"/>
      <c r="AT63" s="171"/>
      <c r="AU63" s="171"/>
      <c r="AV63" s="172"/>
      <c r="AW63" s="170" t="s">
        <v>30</v>
      </c>
      <c r="AX63" s="171"/>
      <c r="AY63" s="171"/>
      <c r="AZ63" s="171"/>
      <c r="BA63" s="171"/>
      <c r="BB63" s="171"/>
      <c r="BC63" s="171"/>
      <c r="BD63" s="172"/>
      <c r="BE63" s="170" t="s">
        <v>27</v>
      </c>
      <c r="BF63" s="171"/>
      <c r="BG63" s="171"/>
      <c r="BH63" s="171"/>
      <c r="BI63" s="171"/>
      <c r="BJ63" s="171"/>
      <c r="BK63" s="171"/>
      <c r="BL63" s="172"/>
    </row>
    <row r="64" spans="1:79" ht="15.75" customHeight="1" x14ac:dyDescent="0.2">
      <c r="A64" s="154">
        <v>1</v>
      </c>
      <c r="B64" s="154"/>
      <c r="C64" s="154"/>
      <c r="D64" s="154"/>
      <c r="E64" s="154"/>
      <c r="F64" s="154"/>
      <c r="G64" s="170">
        <v>2</v>
      </c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2"/>
      <c r="Z64" s="154">
        <v>3</v>
      </c>
      <c r="AA64" s="154"/>
      <c r="AB64" s="154"/>
      <c r="AC64" s="154"/>
      <c r="AD64" s="154"/>
      <c r="AE64" s="154">
        <v>4</v>
      </c>
      <c r="AF64" s="154"/>
      <c r="AG64" s="154"/>
      <c r="AH64" s="154"/>
      <c r="AI64" s="154"/>
      <c r="AJ64" s="154"/>
      <c r="AK64" s="154"/>
      <c r="AL64" s="154"/>
      <c r="AM64" s="154"/>
      <c r="AN64" s="154"/>
      <c r="AO64" s="154">
        <v>5</v>
      </c>
      <c r="AP64" s="154"/>
      <c r="AQ64" s="154"/>
      <c r="AR64" s="154"/>
      <c r="AS64" s="154"/>
      <c r="AT64" s="154"/>
      <c r="AU64" s="154"/>
      <c r="AV64" s="154"/>
      <c r="AW64" s="154">
        <v>6</v>
      </c>
      <c r="AX64" s="154"/>
      <c r="AY64" s="154"/>
      <c r="AZ64" s="154"/>
      <c r="BA64" s="154"/>
      <c r="BB64" s="154"/>
      <c r="BC64" s="154"/>
      <c r="BD64" s="154"/>
      <c r="BE64" s="154">
        <v>7</v>
      </c>
      <c r="BF64" s="154"/>
      <c r="BG64" s="154"/>
      <c r="BH64" s="154"/>
      <c r="BI64" s="154"/>
      <c r="BJ64" s="154"/>
      <c r="BK64" s="154"/>
      <c r="BL64" s="154"/>
    </row>
    <row r="65" spans="1:79" ht="12.75" hidden="1" customHeight="1" x14ac:dyDescent="0.2">
      <c r="A65" s="158" t="s">
        <v>33</v>
      </c>
      <c r="B65" s="158"/>
      <c r="C65" s="158"/>
      <c r="D65" s="158"/>
      <c r="E65" s="158"/>
      <c r="F65" s="158"/>
      <c r="G65" s="159" t="s">
        <v>7</v>
      </c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1"/>
      <c r="Z65" s="158" t="s">
        <v>19</v>
      </c>
      <c r="AA65" s="158"/>
      <c r="AB65" s="158"/>
      <c r="AC65" s="158"/>
      <c r="AD65" s="158"/>
      <c r="AE65" s="184" t="s">
        <v>32</v>
      </c>
      <c r="AF65" s="184"/>
      <c r="AG65" s="184"/>
      <c r="AH65" s="184"/>
      <c r="AI65" s="184"/>
      <c r="AJ65" s="184"/>
      <c r="AK65" s="184"/>
      <c r="AL65" s="184"/>
      <c r="AM65" s="184"/>
      <c r="AN65" s="159"/>
      <c r="AO65" s="176" t="s">
        <v>8</v>
      </c>
      <c r="AP65" s="176"/>
      <c r="AQ65" s="176"/>
      <c r="AR65" s="176"/>
      <c r="AS65" s="176"/>
      <c r="AT65" s="176"/>
      <c r="AU65" s="176"/>
      <c r="AV65" s="176"/>
      <c r="AW65" s="176" t="s">
        <v>31</v>
      </c>
      <c r="AX65" s="176"/>
      <c r="AY65" s="176"/>
      <c r="AZ65" s="176"/>
      <c r="BA65" s="176"/>
      <c r="BB65" s="176"/>
      <c r="BC65" s="176"/>
      <c r="BD65" s="176"/>
      <c r="BE65" s="176" t="s">
        <v>10</v>
      </c>
      <c r="BF65" s="176"/>
      <c r="BG65" s="176"/>
      <c r="BH65" s="176"/>
      <c r="BI65" s="176"/>
      <c r="BJ65" s="176"/>
      <c r="BK65" s="176"/>
      <c r="BL65" s="176"/>
      <c r="CA65" s="1" t="s">
        <v>17</v>
      </c>
    </row>
    <row r="66" spans="1:79" s="4" customFormat="1" ht="12.75" customHeight="1" x14ac:dyDescent="0.2">
      <c r="A66" s="180">
        <v>0</v>
      </c>
      <c r="B66" s="180"/>
      <c r="C66" s="180"/>
      <c r="D66" s="180"/>
      <c r="E66" s="180"/>
      <c r="F66" s="180"/>
      <c r="G66" s="195" t="s">
        <v>69</v>
      </c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7"/>
      <c r="Z66" s="198"/>
      <c r="AA66" s="198"/>
      <c r="AB66" s="198"/>
      <c r="AC66" s="198"/>
      <c r="AD66" s="198"/>
      <c r="AE66" s="199"/>
      <c r="AF66" s="199"/>
      <c r="AG66" s="199"/>
      <c r="AH66" s="199"/>
      <c r="AI66" s="199"/>
      <c r="AJ66" s="199"/>
      <c r="AK66" s="199"/>
      <c r="AL66" s="199"/>
      <c r="AM66" s="199"/>
      <c r="AN66" s="181"/>
      <c r="AO66" s="179"/>
      <c r="AP66" s="179"/>
      <c r="AQ66" s="179"/>
      <c r="AR66" s="179"/>
      <c r="AS66" s="179"/>
      <c r="AT66" s="179"/>
      <c r="AU66" s="179"/>
      <c r="AV66" s="179"/>
      <c r="AW66" s="179"/>
      <c r="AX66" s="179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179"/>
      <c r="CA66" s="4" t="s">
        <v>18</v>
      </c>
    </row>
    <row r="67" spans="1:79" ht="84" customHeight="1" x14ac:dyDescent="0.2">
      <c r="A67" s="158">
        <v>1</v>
      </c>
      <c r="B67" s="158"/>
      <c r="C67" s="158"/>
      <c r="D67" s="158"/>
      <c r="E67" s="158"/>
      <c r="F67" s="158"/>
      <c r="G67" s="200" t="s">
        <v>321</v>
      </c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2"/>
      <c r="Z67" s="177" t="s">
        <v>76</v>
      </c>
      <c r="AA67" s="177"/>
      <c r="AB67" s="177"/>
      <c r="AC67" s="177"/>
      <c r="AD67" s="177"/>
      <c r="AE67" s="200" t="s">
        <v>376</v>
      </c>
      <c r="AF67" s="201"/>
      <c r="AG67" s="201"/>
      <c r="AH67" s="201"/>
      <c r="AI67" s="201"/>
      <c r="AJ67" s="201"/>
      <c r="AK67" s="201"/>
      <c r="AL67" s="201"/>
      <c r="AM67" s="201"/>
      <c r="AN67" s="202"/>
      <c r="AO67" s="178">
        <v>0</v>
      </c>
      <c r="AP67" s="178"/>
      <c r="AQ67" s="178"/>
      <c r="AR67" s="178"/>
      <c r="AS67" s="178"/>
      <c r="AT67" s="178"/>
      <c r="AU67" s="178"/>
      <c r="AV67" s="178"/>
      <c r="AW67" s="178">
        <v>27469</v>
      </c>
      <c r="AX67" s="178"/>
      <c r="AY67" s="178"/>
      <c r="AZ67" s="178"/>
      <c r="BA67" s="178"/>
      <c r="BB67" s="178"/>
      <c r="BC67" s="178"/>
      <c r="BD67" s="178"/>
      <c r="BE67" s="178">
        <v>27469</v>
      </c>
      <c r="BF67" s="178"/>
      <c r="BG67" s="178"/>
      <c r="BH67" s="178"/>
      <c r="BI67" s="178"/>
      <c r="BJ67" s="178"/>
      <c r="BK67" s="178"/>
      <c r="BL67" s="178"/>
    </row>
    <row r="68" spans="1:79" s="88" customFormat="1" x14ac:dyDescent="0.2">
      <c r="A68" s="158">
        <v>1</v>
      </c>
      <c r="B68" s="158"/>
      <c r="C68" s="158"/>
      <c r="D68" s="158"/>
      <c r="E68" s="158"/>
      <c r="F68" s="158"/>
      <c r="G68" s="200" t="s">
        <v>409</v>
      </c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6"/>
      <c r="Z68" s="177" t="s">
        <v>168</v>
      </c>
      <c r="AA68" s="177"/>
      <c r="AB68" s="177"/>
      <c r="AC68" s="177"/>
      <c r="AD68" s="177"/>
      <c r="AE68" s="200" t="s">
        <v>288</v>
      </c>
      <c r="AF68" s="201"/>
      <c r="AG68" s="201"/>
      <c r="AH68" s="201"/>
      <c r="AI68" s="201"/>
      <c r="AJ68" s="201"/>
      <c r="AK68" s="201"/>
      <c r="AL68" s="201"/>
      <c r="AM68" s="201"/>
      <c r="AN68" s="202"/>
      <c r="AO68" s="217">
        <v>0</v>
      </c>
      <c r="AP68" s="218"/>
      <c r="AQ68" s="218"/>
      <c r="AR68" s="218"/>
      <c r="AS68" s="218"/>
      <c r="AT68" s="218"/>
      <c r="AU68" s="218"/>
      <c r="AV68" s="219"/>
      <c r="AW68" s="217">
        <v>50</v>
      </c>
      <c r="AX68" s="218"/>
      <c r="AY68" s="218"/>
      <c r="AZ68" s="218"/>
      <c r="BA68" s="218"/>
      <c r="BB68" s="218"/>
      <c r="BC68" s="218"/>
      <c r="BD68" s="219"/>
      <c r="BE68" s="217">
        <v>50</v>
      </c>
      <c r="BF68" s="218"/>
      <c r="BG68" s="218"/>
      <c r="BH68" s="218"/>
      <c r="BI68" s="218"/>
      <c r="BJ68" s="218"/>
      <c r="BK68" s="218"/>
      <c r="BL68" s="219"/>
    </row>
    <row r="69" spans="1:79" ht="83.25" customHeight="1" x14ac:dyDescent="0.2">
      <c r="A69" s="158">
        <v>2</v>
      </c>
      <c r="B69" s="158"/>
      <c r="C69" s="158"/>
      <c r="D69" s="158"/>
      <c r="E69" s="158"/>
      <c r="F69" s="158"/>
      <c r="G69" s="200" t="s">
        <v>322</v>
      </c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2"/>
      <c r="Z69" s="177" t="s">
        <v>76</v>
      </c>
      <c r="AA69" s="177"/>
      <c r="AB69" s="177"/>
      <c r="AC69" s="177"/>
      <c r="AD69" s="177"/>
      <c r="AE69" s="200" t="s">
        <v>376</v>
      </c>
      <c r="AF69" s="201"/>
      <c r="AG69" s="201"/>
      <c r="AH69" s="201"/>
      <c r="AI69" s="201"/>
      <c r="AJ69" s="201"/>
      <c r="AK69" s="201"/>
      <c r="AL69" s="201"/>
      <c r="AM69" s="201"/>
      <c r="AN69" s="202"/>
      <c r="AO69" s="178">
        <v>0</v>
      </c>
      <c r="AP69" s="178"/>
      <c r="AQ69" s="178"/>
      <c r="AR69" s="178"/>
      <c r="AS69" s="178"/>
      <c r="AT69" s="178"/>
      <c r="AU69" s="178"/>
      <c r="AV69" s="178"/>
      <c r="AW69" s="178">
        <v>81491</v>
      </c>
      <c r="AX69" s="178"/>
      <c r="AY69" s="178"/>
      <c r="AZ69" s="178"/>
      <c r="BA69" s="178"/>
      <c r="BB69" s="178"/>
      <c r="BC69" s="178"/>
      <c r="BD69" s="178"/>
      <c r="BE69" s="178">
        <v>81491</v>
      </c>
      <c r="BF69" s="178"/>
      <c r="BG69" s="178"/>
      <c r="BH69" s="178"/>
      <c r="BI69" s="178"/>
      <c r="BJ69" s="178"/>
      <c r="BK69" s="178"/>
      <c r="BL69" s="178"/>
    </row>
    <row r="70" spans="1:79" s="88" customFormat="1" ht="12.75" customHeight="1" x14ac:dyDescent="0.2">
      <c r="A70" s="158">
        <v>2</v>
      </c>
      <c r="B70" s="158"/>
      <c r="C70" s="158"/>
      <c r="D70" s="158"/>
      <c r="E70" s="158"/>
      <c r="F70" s="158"/>
      <c r="G70" s="200" t="s">
        <v>410</v>
      </c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6"/>
      <c r="Z70" s="177" t="s">
        <v>168</v>
      </c>
      <c r="AA70" s="177"/>
      <c r="AB70" s="177"/>
      <c r="AC70" s="177"/>
      <c r="AD70" s="177"/>
      <c r="AE70" s="200" t="s">
        <v>288</v>
      </c>
      <c r="AF70" s="201"/>
      <c r="AG70" s="201"/>
      <c r="AH70" s="201"/>
      <c r="AI70" s="201"/>
      <c r="AJ70" s="201"/>
      <c r="AK70" s="201"/>
      <c r="AL70" s="201"/>
      <c r="AM70" s="201"/>
      <c r="AN70" s="202"/>
      <c r="AO70" s="217">
        <v>0</v>
      </c>
      <c r="AP70" s="218"/>
      <c r="AQ70" s="218"/>
      <c r="AR70" s="218"/>
      <c r="AS70" s="218"/>
      <c r="AT70" s="218"/>
      <c r="AU70" s="218"/>
      <c r="AV70" s="219"/>
      <c r="AW70" s="217">
        <v>100</v>
      </c>
      <c r="AX70" s="218"/>
      <c r="AY70" s="218"/>
      <c r="AZ70" s="218"/>
      <c r="BA70" s="218"/>
      <c r="BB70" s="218"/>
      <c r="BC70" s="218"/>
      <c r="BD70" s="219"/>
      <c r="BE70" s="217">
        <v>100</v>
      </c>
      <c r="BF70" s="218"/>
      <c r="BG70" s="218"/>
      <c r="BH70" s="218"/>
      <c r="BI70" s="218"/>
      <c r="BJ70" s="218"/>
      <c r="BK70" s="218"/>
      <c r="BL70" s="219"/>
    </row>
    <row r="71" spans="1:79" ht="81.75" customHeight="1" x14ac:dyDescent="0.2">
      <c r="A71" s="158">
        <v>3</v>
      </c>
      <c r="B71" s="158"/>
      <c r="C71" s="158"/>
      <c r="D71" s="158"/>
      <c r="E71" s="158"/>
      <c r="F71" s="158"/>
      <c r="G71" s="200" t="s">
        <v>323</v>
      </c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2"/>
      <c r="Z71" s="177" t="s">
        <v>76</v>
      </c>
      <c r="AA71" s="177"/>
      <c r="AB71" s="177"/>
      <c r="AC71" s="177"/>
      <c r="AD71" s="177"/>
      <c r="AE71" s="200" t="s">
        <v>376</v>
      </c>
      <c r="AF71" s="201"/>
      <c r="AG71" s="201"/>
      <c r="AH71" s="201"/>
      <c r="AI71" s="201"/>
      <c r="AJ71" s="201"/>
      <c r="AK71" s="201"/>
      <c r="AL71" s="201"/>
      <c r="AM71" s="201"/>
      <c r="AN71" s="202"/>
      <c r="AO71" s="178">
        <v>0</v>
      </c>
      <c r="AP71" s="178"/>
      <c r="AQ71" s="178"/>
      <c r="AR71" s="178"/>
      <c r="AS71" s="178"/>
      <c r="AT71" s="178"/>
      <c r="AU71" s="178"/>
      <c r="AV71" s="178"/>
      <c r="AW71" s="178">
        <v>71517</v>
      </c>
      <c r="AX71" s="178"/>
      <c r="AY71" s="178"/>
      <c r="AZ71" s="178"/>
      <c r="BA71" s="178"/>
      <c r="BB71" s="178"/>
      <c r="BC71" s="178"/>
      <c r="BD71" s="178"/>
      <c r="BE71" s="178">
        <v>71517</v>
      </c>
      <c r="BF71" s="178"/>
      <c r="BG71" s="178"/>
      <c r="BH71" s="178"/>
      <c r="BI71" s="178"/>
      <c r="BJ71" s="178"/>
      <c r="BK71" s="178"/>
      <c r="BL71" s="178"/>
    </row>
    <row r="72" spans="1:79" s="88" customFormat="1" ht="12.75" customHeight="1" x14ac:dyDescent="0.2">
      <c r="A72" s="158">
        <v>3</v>
      </c>
      <c r="B72" s="158"/>
      <c r="C72" s="158"/>
      <c r="D72" s="158"/>
      <c r="E72" s="158"/>
      <c r="F72" s="158"/>
      <c r="G72" s="200" t="s">
        <v>411</v>
      </c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6"/>
      <c r="Z72" s="177" t="s">
        <v>168</v>
      </c>
      <c r="AA72" s="177"/>
      <c r="AB72" s="177"/>
      <c r="AC72" s="177"/>
      <c r="AD72" s="177"/>
      <c r="AE72" s="200" t="s">
        <v>288</v>
      </c>
      <c r="AF72" s="201"/>
      <c r="AG72" s="201"/>
      <c r="AH72" s="201"/>
      <c r="AI72" s="201"/>
      <c r="AJ72" s="201"/>
      <c r="AK72" s="201"/>
      <c r="AL72" s="201"/>
      <c r="AM72" s="201"/>
      <c r="AN72" s="202"/>
      <c r="AO72" s="217">
        <v>0</v>
      </c>
      <c r="AP72" s="218"/>
      <c r="AQ72" s="218"/>
      <c r="AR72" s="218"/>
      <c r="AS72" s="218"/>
      <c r="AT72" s="218"/>
      <c r="AU72" s="218"/>
      <c r="AV72" s="219"/>
      <c r="AW72" s="217">
        <v>140</v>
      </c>
      <c r="AX72" s="218"/>
      <c r="AY72" s="218"/>
      <c r="AZ72" s="218"/>
      <c r="BA72" s="218"/>
      <c r="BB72" s="218"/>
      <c r="BC72" s="218"/>
      <c r="BD72" s="219"/>
      <c r="BE72" s="217">
        <v>140</v>
      </c>
      <c r="BF72" s="218"/>
      <c r="BG72" s="218"/>
      <c r="BH72" s="218"/>
      <c r="BI72" s="218"/>
      <c r="BJ72" s="218"/>
      <c r="BK72" s="218"/>
      <c r="BL72" s="219"/>
    </row>
    <row r="73" spans="1:79" s="4" customFormat="1" ht="12.75" customHeight="1" x14ac:dyDescent="0.2">
      <c r="A73" s="180">
        <v>0</v>
      </c>
      <c r="B73" s="180"/>
      <c r="C73" s="180"/>
      <c r="D73" s="180"/>
      <c r="E73" s="180"/>
      <c r="F73" s="180"/>
      <c r="G73" s="203" t="s">
        <v>77</v>
      </c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5"/>
      <c r="Z73" s="198"/>
      <c r="AA73" s="198"/>
      <c r="AB73" s="198"/>
      <c r="AC73" s="198"/>
      <c r="AD73" s="198"/>
      <c r="AE73" s="203"/>
      <c r="AF73" s="204"/>
      <c r="AG73" s="204"/>
      <c r="AH73" s="204"/>
      <c r="AI73" s="204"/>
      <c r="AJ73" s="204"/>
      <c r="AK73" s="204"/>
      <c r="AL73" s="204"/>
      <c r="AM73" s="204"/>
      <c r="AN73" s="205"/>
      <c r="AO73" s="179"/>
      <c r="AP73" s="179"/>
      <c r="AQ73" s="179"/>
      <c r="AR73" s="179"/>
      <c r="AS73" s="179"/>
      <c r="AT73" s="179"/>
      <c r="AU73" s="179"/>
      <c r="AV73" s="179"/>
      <c r="AW73" s="179"/>
      <c r="AX73" s="179"/>
      <c r="AY73" s="179"/>
      <c r="AZ73" s="179"/>
      <c r="BA73" s="179"/>
      <c r="BB73" s="179"/>
      <c r="BC73" s="179"/>
      <c r="BD73" s="179"/>
      <c r="BE73" s="179"/>
      <c r="BF73" s="179"/>
      <c r="BG73" s="179"/>
      <c r="BH73" s="179"/>
      <c r="BI73" s="179"/>
      <c r="BJ73" s="179"/>
      <c r="BK73" s="179"/>
      <c r="BL73" s="179"/>
    </row>
    <row r="74" spans="1:79" ht="25.5" customHeight="1" x14ac:dyDescent="0.2">
      <c r="A74" s="158">
        <v>1</v>
      </c>
      <c r="B74" s="158"/>
      <c r="C74" s="158"/>
      <c r="D74" s="158"/>
      <c r="E74" s="158"/>
      <c r="F74" s="158"/>
      <c r="G74" s="200" t="s">
        <v>324</v>
      </c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2"/>
      <c r="Z74" s="177" t="s">
        <v>168</v>
      </c>
      <c r="AA74" s="177"/>
      <c r="AB74" s="177"/>
      <c r="AC74" s="177"/>
      <c r="AD74" s="177"/>
      <c r="AE74" s="200" t="s">
        <v>288</v>
      </c>
      <c r="AF74" s="201"/>
      <c r="AG74" s="201"/>
      <c r="AH74" s="201"/>
      <c r="AI74" s="201"/>
      <c r="AJ74" s="201"/>
      <c r="AK74" s="201"/>
      <c r="AL74" s="201"/>
      <c r="AM74" s="201"/>
      <c r="AN74" s="202"/>
      <c r="AO74" s="178">
        <v>0</v>
      </c>
      <c r="AP74" s="178"/>
      <c r="AQ74" s="178"/>
      <c r="AR74" s="178"/>
      <c r="AS74" s="178"/>
      <c r="AT74" s="178"/>
      <c r="AU74" s="178"/>
      <c r="AV74" s="178"/>
      <c r="AW74" s="178">
        <v>50</v>
      </c>
      <c r="AX74" s="178"/>
      <c r="AY74" s="178"/>
      <c r="AZ74" s="178"/>
      <c r="BA74" s="178"/>
      <c r="BB74" s="178"/>
      <c r="BC74" s="178"/>
      <c r="BD74" s="178"/>
      <c r="BE74" s="178">
        <v>50</v>
      </c>
      <c r="BF74" s="178"/>
      <c r="BG74" s="178"/>
      <c r="BH74" s="178"/>
      <c r="BI74" s="178"/>
      <c r="BJ74" s="178"/>
      <c r="BK74" s="178"/>
      <c r="BL74" s="178"/>
    </row>
    <row r="75" spans="1:79" ht="25.5" customHeight="1" x14ac:dyDescent="0.2">
      <c r="A75" s="158">
        <v>2</v>
      </c>
      <c r="B75" s="158"/>
      <c r="C75" s="158"/>
      <c r="D75" s="158"/>
      <c r="E75" s="158"/>
      <c r="F75" s="158"/>
      <c r="G75" s="200" t="s">
        <v>325</v>
      </c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2"/>
      <c r="Z75" s="177" t="s">
        <v>168</v>
      </c>
      <c r="AA75" s="177"/>
      <c r="AB75" s="177"/>
      <c r="AC75" s="177"/>
      <c r="AD75" s="177"/>
      <c r="AE75" s="200" t="s">
        <v>288</v>
      </c>
      <c r="AF75" s="201"/>
      <c r="AG75" s="201"/>
      <c r="AH75" s="201"/>
      <c r="AI75" s="201"/>
      <c r="AJ75" s="201"/>
      <c r="AK75" s="201"/>
      <c r="AL75" s="201"/>
      <c r="AM75" s="201"/>
      <c r="AN75" s="202"/>
      <c r="AO75" s="178">
        <v>0</v>
      </c>
      <c r="AP75" s="178"/>
      <c r="AQ75" s="178"/>
      <c r="AR75" s="178"/>
      <c r="AS75" s="178"/>
      <c r="AT75" s="178"/>
      <c r="AU75" s="178"/>
      <c r="AV75" s="178"/>
      <c r="AW75" s="178">
        <v>100</v>
      </c>
      <c r="AX75" s="178"/>
      <c r="AY75" s="178"/>
      <c r="AZ75" s="178"/>
      <c r="BA75" s="178"/>
      <c r="BB75" s="178"/>
      <c r="BC75" s="178"/>
      <c r="BD75" s="178"/>
      <c r="BE75" s="178">
        <v>100</v>
      </c>
      <c r="BF75" s="178"/>
      <c r="BG75" s="178"/>
      <c r="BH75" s="178"/>
      <c r="BI75" s="178"/>
      <c r="BJ75" s="178"/>
      <c r="BK75" s="178"/>
      <c r="BL75" s="178"/>
    </row>
    <row r="76" spans="1:79" ht="25.5" customHeight="1" x14ac:dyDescent="0.2">
      <c r="A76" s="158">
        <v>3</v>
      </c>
      <c r="B76" s="158"/>
      <c r="C76" s="158"/>
      <c r="D76" s="158"/>
      <c r="E76" s="158"/>
      <c r="F76" s="158"/>
      <c r="G76" s="200" t="s">
        <v>326</v>
      </c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2"/>
      <c r="Z76" s="177" t="s">
        <v>168</v>
      </c>
      <c r="AA76" s="177"/>
      <c r="AB76" s="177"/>
      <c r="AC76" s="177"/>
      <c r="AD76" s="177"/>
      <c r="AE76" s="200" t="s">
        <v>288</v>
      </c>
      <c r="AF76" s="201"/>
      <c r="AG76" s="201"/>
      <c r="AH76" s="201"/>
      <c r="AI76" s="201"/>
      <c r="AJ76" s="201"/>
      <c r="AK76" s="201"/>
      <c r="AL76" s="201"/>
      <c r="AM76" s="201"/>
      <c r="AN76" s="202"/>
      <c r="AO76" s="178">
        <v>0</v>
      </c>
      <c r="AP76" s="178"/>
      <c r="AQ76" s="178"/>
      <c r="AR76" s="178"/>
      <c r="AS76" s="178"/>
      <c r="AT76" s="178"/>
      <c r="AU76" s="178"/>
      <c r="AV76" s="178"/>
      <c r="AW76" s="178">
        <v>140</v>
      </c>
      <c r="AX76" s="178"/>
      <c r="AY76" s="178"/>
      <c r="AZ76" s="178"/>
      <c r="BA76" s="178"/>
      <c r="BB76" s="178"/>
      <c r="BC76" s="178"/>
      <c r="BD76" s="178"/>
      <c r="BE76" s="178">
        <v>140</v>
      </c>
      <c r="BF76" s="178"/>
      <c r="BG76" s="178"/>
      <c r="BH76" s="178"/>
      <c r="BI76" s="178"/>
      <c r="BJ76" s="178"/>
      <c r="BK76" s="178"/>
      <c r="BL76" s="178"/>
    </row>
    <row r="77" spans="1:79" s="4" customFormat="1" ht="12.75" customHeight="1" x14ac:dyDescent="0.2">
      <c r="A77" s="180">
        <v>0</v>
      </c>
      <c r="B77" s="180"/>
      <c r="C77" s="180"/>
      <c r="D77" s="180"/>
      <c r="E77" s="180"/>
      <c r="F77" s="180"/>
      <c r="G77" s="203" t="s">
        <v>83</v>
      </c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5"/>
      <c r="Z77" s="198"/>
      <c r="AA77" s="198"/>
      <c r="AB77" s="198"/>
      <c r="AC77" s="198"/>
      <c r="AD77" s="198"/>
      <c r="AE77" s="203"/>
      <c r="AF77" s="204"/>
      <c r="AG77" s="204"/>
      <c r="AH77" s="204"/>
      <c r="AI77" s="204"/>
      <c r="AJ77" s="204"/>
      <c r="AK77" s="204"/>
      <c r="AL77" s="204"/>
      <c r="AM77" s="204"/>
      <c r="AN77" s="205"/>
      <c r="AO77" s="179"/>
      <c r="AP77" s="179"/>
      <c r="AQ77" s="179"/>
      <c r="AR77" s="179"/>
      <c r="AS77" s="179"/>
      <c r="AT77" s="179"/>
      <c r="AU77" s="179"/>
      <c r="AV77" s="179"/>
      <c r="AW77" s="179"/>
      <c r="AX77" s="179"/>
      <c r="AY77" s="179"/>
      <c r="AZ77" s="179"/>
      <c r="BA77" s="179"/>
      <c r="BB77" s="179"/>
      <c r="BC77" s="179"/>
      <c r="BD77" s="179"/>
      <c r="BE77" s="179"/>
      <c r="BF77" s="179"/>
      <c r="BG77" s="179"/>
      <c r="BH77" s="179"/>
      <c r="BI77" s="179"/>
      <c r="BJ77" s="179"/>
      <c r="BK77" s="179"/>
      <c r="BL77" s="179"/>
    </row>
    <row r="78" spans="1:79" ht="25.5" customHeight="1" x14ac:dyDescent="0.2">
      <c r="A78" s="158">
        <v>1</v>
      </c>
      <c r="B78" s="158"/>
      <c r="C78" s="158"/>
      <c r="D78" s="158"/>
      <c r="E78" s="158"/>
      <c r="F78" s="158"/>
      <c r="G78" s="200" t="s">
        <v>327</v>
      </c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2"/>
      <c r="Z78" s="177" t="s">
        <v>76</v>
      </c>
      <c r="AA78" s="177"/>
      <c r="AB78" s="177"/>
      <c r="AC78" s="177"/>
      <c r="AD78" s="177"/>
      <c r="AE78" s="200" t="s">
        <v>85</v>
      </c>
      <c r="AF78" s="201"/>
      <c r="AG78" s="201"/>
      <c r="AH78" s="201"/>
      <c r="AI78" s="201"/>
      <c r="AJ78" s="201"/>
      <c r="AK78" s="201"/>
      <c r="AL78" s="201"/>
      <c r="AM78" s="201"/>
      <c r="AN78" s="202"/>
      <c r="AO78" s="178">
        <v>0</v>
      </c>
      <c r="AP78" s="178"/>
      <c r="AQ78" s="178"/>
      <c r="AR78" s="178"/>
      <c r="AS78" s="178"/>
      <c r="AT78" s="178"/>
      <c r="AU78" s="178"/>
      <c r="AV78" s="178"/>
      <c r="AW78" s="178">
        <v>549.38</v>
      </c>
      <c r="AX78" s="178"/>
      <c r="AY78" s="178"/>
      <c r="AZ78" s="178"/>
      <c r="BA78" s="178"/>
      <c r="BB78" s="178"/>
      <c r="BC78" s="178"/>
      <c r="BD78" s="178"/>
      <c r="BE78" s="178">
        <v>549.38</v>
      </c>
      <c r="BF78" s="178"/>
      <c r="BG78" s="178"/>
      <c r="BH78" s="178"/>
      <c r="BI78" s="178"/>
      <c r="BJ78" s="178"/>
      <c r="BK78" s="178"/>
      <c r="BL78" s="178"/>
    </row>
    <row r="79" spans="1:79" ht="25.5" customHeight="1" x14ac:dyDescent="0.2">
      <c r="A79" s="158">
        <v>2</v>
      </c>
      <c r="B79" s="158"/>
      <c r="C79" s="158"/>
      <c r="D79" s="158"/>
      <c r="E79" s="158"/>
      <c r="F79" s="158"/>
      <c r="G79" s="200" t="s">
        <v>328</v>
      </c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2"/>
      <c r="Z79" s="177" t="s">
        <v>76</v>
      </c>
      <c r="AA79" s="177"/>
      <c r="AB79" s="177"/>
      <c r="AC79" s="177"/>
      <c r="AD79" s="177"/>
      <c r="AE79" s="200" t="s">
        <v>85</v>
      </c>
      <c r="AF79" s="201"/>
      <c r="AG79" s="201"/>
      <c r="AH79" s="201"/>
      <c r="AI79" s="201"/>
      <c r="AJ79" s="201"/>
      <c r="AK79" s="201"/>
      <c r="AL79" s="201"/>
      <c r="AM79" s="201"/>
      <c r="AN79" s="202"/>
      <c r="AO79" s="178">
        <v>0</v>
      </c>
      <c r="AP79" s="178"/>
      <c r="AQ79" s="178"/>
      <c r="AR79" s="178"/>
      <c r="AS79" s="178"/>
      <c r="AT79" s="178"/>
      <c r="AU79" s="178"/>
      <c r="AV79" s="178"/>
      <c r="AW79" s="178">
        <v>814.91</v>
      </c>
      <c r="AX79" s="178"/>
      <c r="AY79" s="178"/>
      <c r="AZ79" s="178"/>
      <c r="BA79" s="178"/>
      <c r="BB79" s="178"/>
      <c r="BC79" s="178"/>
      <c r="BD79" s="178"/>
      <c r="BE79" s="178">
        <v>814.91</v>
      </c>
      <c r="BF79" s="178"/>
      <c r="BG79" s="178"/>
      <c r="BH79" s="178"/>
      <c r="BI79" s="178"/>
      <c r="BJ79" s="178"/>
      <c r="BK79" s="178"/>
      <c r="BL79" s="178"/>
    </row>
    <row r="80" spans="1:79" ht="12.75" customHeight="1" x14ac:dyDescent="0.2">
      <c r="A80" s="158">
        <v>3</v>
      </c>
      <c r="B80" s="158"/>
      <c r="C80" s="158"/>
      <c r="D80" s="158"/>
      <c r="E80" s="158"/>
      <c r="F80" s="158"/>
      <c r="G80" s="200" t="s">
        <v>329</v>
      </c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2"/>
      <c r="Z80" s="177" t="s">
        <v>76</v>
      </c>
      <c r="AA80" s="177"/>
      <c r="AB80" s="177"/>
      <c r="AC80" s="177"/>
      <c r="AD80" s="177"/>
      <c r="AE80" s="200" t="s">
        <v>85</v>
      </c>
      <c r="AF80" s="201"/>
      <c r="AG80" s="201"/>
      <c r="AH80" s="201"/>
      <c r="AI80" s="201"/>
      <c r="AJ80" s="201"/>
      <c r="AK80" s="201"/>
      <c r="AL80" s="201"/>
      <c r="AM80" s="201"/>
      <c r="AN80" s="202"/>
      <c r="AO80" s="178">
        <v>0</v>
      </c>
      <c r="AP80" s="178"/>
      <c r="AQ80" s="178"/>
      <c r="AR80" s="178"/>
      <c r="AS80" s="178"/>
      <c r="AT80" s="178"/>
      <c r="AU80" s="178"/>
      <c r="AV80" s="178"/>
      <c r="AW80" s="178">
        <v>510.84</v>
      </c>
      <c r="AX80" s="178"/>
      <c r="AY80" s="178"/>
      <c r="AZ80" s="178"/>
      <c r="BA80" s="178"/>
      <c r="BB80" s="178"/>
      <c r="BC80" s="178"/>
      <c r="BD80" s="178"/>
      <c r="BE80" s="178">
        <v>510.84</v>
      </c>
      <c r="BF80" s="178"/>
      <c r="BG80" s="178"/>
      <c r="BH80" s="178"/>
      <c r="BI80" s="178"/>
      <c r="BJ80" s="178"/>
      <c r="BK80" s="178"/>
      <c r="BL80" s="178"/>
    </row>
    <row r="81" spans="1:64" s="4" customFormat="1" ht="12.75" customHeight="1" x14ac:dyDescent="0.2">
      <c r="A81" s="180">
        <v>0</v>
      </c>
      <c r="B81" s="180"/>
      <c r="C81" s="180"/>
      <c r="D81" s="180"/>
      <c r="E81" s="180"/>
      <c r="F81" s="180"/>
      <c r="G81" s="203" t="s">
        <v>89</v>
      </c>
      <c r="H81" s="204"/>
      <c r="I81" s="204"/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  <c r="W81" s="204"/>
      <c r="X81" s="204"/>
      <c r="Y81" s="205"/>
      <c r="Z81" s="198"/>
      <c r="AA81" s="198"/>
      <c r="AB81" s="198"/>
      <c r="AC81" s="198"/>
      <c r="AD81" s="198"/>
      <c r="AE81" s="203"/>
      <c r="AF81" s="204"/>
      <c r="AG81" s="204"/>
      <c r="AH81" s="204"/>
      <c r="AI81" s="204"/>
      <c r="AJ81" s="204"/>
      <c r="AK81" s="204"/>
      <c r="AL81" s="204"/>
      <c r="AM81" s="204"/>
      <c r="AN81" s="205"/>
      <c r="AO81" s="179"/>
      <c r="AP81" s="179"/>
      <c r="AQ81" s="179"/>
      <c r="AR81" s="179"/>
      <c r="AS81" s="179"/>
      <c r="AT81" s="179"/>
      <c r="AU81" s="179"/>
      <c r="AV81" s="179"/>
      <c r="AW81" s="179"/>
      <c r="AX81" s="179"/>
      <c r="AY81" s="179"/>
      <c r="AZ81" s="179"/>
      <c r="BA81" s="179"/>
      <c r="BB81" s="179"/>
      <c r="BC81" s="179"/>
      <c r="BD81" s="179"/>
      <c r="BE81" s="179"/>
      <c r="BF81" s="179"/>
      <c r="BG81" s="179"/>
      <c r="BH81" s="179"/>
      <c r="BI81" s="179"/>
      <c r="BJ81" s="179"/>
      <c r="BK81" s="179"/>
      <c r="BL81" s="179"/>
    </row>
    <row r="82" spans="1:64" ht="40.5" customHeight="1" x14ac:dyDescent="0.2">
      <c r="A82" s="158">
        <v>1</v>
      </c>
      <c r="B82" s="158"/>
      <c r="C82" s="158"/>
      <c r="D82" s="158"/>
      <c r="E82" s="158"/>
      <c r="F82" s="158"/>
      <c r="G82" s="200" t="s">
        <v>330</v>
      </c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2"/>
      <c r="Z82" s="177" t="s">
        <v>91</v>
      </c>
      <c r="AA82" s="177"/>
      <c r="AB82" s="177"/>
      <c r="AC82" s="177"/>
      <c r="AD82" s="177"/>
      <c r="AE82" s="200" t="s">
        <v>85</v>
      </c>
      <c r="AF82" s="201"/>
      <c r="AG82" s="201"/>
      <c r="AH82" s="201"/>
      <c r="AI82" s="201"/>
      <c r="AJ82" s="201"/>
      <c r="AK82" s="201"/>
      <c r="AL82" s="201"/>
      <c r="AM82" s="201"/>
      <c r="AN82" s="202"/>
      <c r="AO82" s="178">
        <v>0</v>
      </c>
      <c r="AP82" s="178"/>
      <c r="AQ82" s="178"/>
      <c r="AR82" s="178"/>
      <c r="AS82" s="178"/>
      <c r="AT82" s="178"/>
      <c r="AU82" s="178"/>
      <c r="AV82" s="178"/>
      <c r="AW82" s="178">
        <v>100</v>
      </c>
      <c r="AX82" s="178"/>
      <c r="AY82" s="178"/>
      <c r="AZ82" s="178"/>
      <c r="BA82" s="178"/>
      <c r="BB82" s="178"/>
      <c r="BC82" s="178"/>
      <c r="BD82" s="178"/>
      <c r="BE82" s="178">
        <v>100</v>
      </c>
      <c r="BF82" s="178"/>
      <c r="BG82" s="178"/>
      <c r="BH82" s="178"/>
      <c r="BI82" s="178"/>
      <c r="BJ82" s="178"/>
      <c r="BK82" s="178"/>
      <c r="BL82" s="178"/>
    </row>
    <row r="83" spans="1:64" ht="42" customHeight="1" x14ac:dyDescent="0.2">
      <c r="A83" s="158">
        <v>2</v>
      </c>
      <c r="B83" s="158"/>
      <c r="C83" s="158"/>
      <c r="D83" s="158"/>
      <c r="E83" s="158"/>
      <c r="F83" s="158"/>
      <c r="G83" s="200" t="s">
        <v>331</v>
      </c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2"/>
      <c r="Z83" s="177" t="s">
        <v>91</v>
      </c>
      <c r="AA83" s="177"/>
      <c r="AB83" s="177"/>
      <c r="AC83" s="177"/>
      <c r="AD83" s="177"/>
      <c r="AE83" s="200" t="s">
        <v>85</v>
      </c>
      <c r="AF83" s="201"/>
      <c r="AG83" s="201"/>
      <c r="AH83" s="201"/>
      <c r="AI83" s="201"/>
      <c r="AJ83" s="201"/>
      <c r="AK83" s="201"/>
      <c r="AL83" s="201"/>
      <c r="AM83" s="201"/>
      <c r="AN83" s="202"/>
      <c r="AO83" s="178">
        <v>0</v>
      </c>
      <c r="AP83" s="178"/>
      <c r="AQ83" s="178"/>
      <c r="AR83" s="178"/>
      <c r="AS83" s="178"/>
      <c r="AT83" s="178"/>
      <c r="AU83" s="178"/>
      <c r="AV83" s="178"/>
      <c r="AW83" s="178">
        <v>100</v>
      </c>
      <c r="AX83" s="178"/>
      <c r="AY83" s="178"/>
      <c r="AZ83" s="178"/>
      <c r="BA83" s="178"/>
      <c r="BB83" s="178"/>
      <c r="BC83" s="178"/>
      <c r="BD83" s="178"/>
      <c r="BE83" s="178">
        <v>100</v>
      </c>
      <c r="BF83" s="178"/>
      <c r="BG83" s="178"/>
      <c r="BH83" s="178"/>
      <c r="BI83" s="178"/>
      <c r="BJ83" s="178"/>
      <c r="BK83" s="178"/>
      <c r="BL83" s="178"/>
    </row>
    <row r="84" spans="1:64" ht="43.5" customHeight="1" x14ac:dyDescent="0.2">
      <c r="A84" s="158">
        <v>3</v>
      </c>
      <c r="B84" s="158"/>
      <c r="C84" s="158"/>
      <c r="D84" s="158"/>
      <c r="E84" s="158"/>
      <c r="F84" s="158"/>
      <c r="G84" s="200" t="s">
        <v>332</v>
      </c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2"/>
      <c r="Z84" s="177" t="s">
        <v>91</v>
      </c>
      <c r="AA84" s="177"/>
      <c r="AB84" s="177"/>
      <c r="AC84" s="177"/>
      <c r="AD84" s="177"/>
      <c r="AE84" s="200" t="s">
        <v>85</v>
      </c>
      <c r="AF84" s="201"/>
      <c r="AG84" s="201"/>
      <c r="AH84" s="201"/>
      <c r="AI84" s="201"/>
      <c r="AJ84" s="201"/>
      <c r="AK84" s="201"/>
      <c r="AL84" s="201"/>
      <c r="AM84" s="201"/>
      <c r="AN84" s="202"/>
      <c r="AO84" s="178">
        <v>0</v>
      </c>
      <c r="AP84" s="178"/>
      <c r="AQ84" s="178"/>
      <c r="AR84" s="178"/>
      <c r="AS84" s="178"/>
      <c r="AT84" s="178"/>
      <c r="AU84" s="178"/>
      <c r="AV84" s="178"/>
      <c r="AW84" s="178">
        <v>100</v>
      </c>
      <c r="AX84" s="178"/>
      <c r="AY84" s="178"/>
      <c r="AZ84" s="178"/>
      <c r="BA84" s="178"/>
      <c r="BB84" s="178"/>
      <c r="BC84" s="178"/>
      <c r="BD84" s="178"/>
      <c r="BE84" s="178">
        <v>100</v>
      </c>
      <c r="BF84" s="178"/>
      <c r="BG84" s="178"/>
      <c r="BH84" s="178"/>
      <c r="BI84" s="178"/>
      <c r="BJ84" s="178"/>
      <c r="BK84" s="178"/>
      <c r="BL84" s="178"/>
    </row>
    <row r="85" spans="1:64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31.5" customHeight="1" x14ac:dyDescent="0.2">
      <c r="A87" s="191" t="s">
        <v>100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3"/>
      <c r="AH87" s="193"/>
      <c r="AI87" s="193"/>
      <c r="AJ87" s="193"/>
      <c r="AK87" s="193"/>
      <c r="AL87" s="193"/>
      <c r="AM87" s="193"/>
      <c r="AN87" s="5"/>
      <c r="AO87" s="142" t="s">
        <v>102</v>
      </c>
      <c r="AP87" s="132"/>
      <c r="AQ87" s="132"/>
      <c r="AR87" s="132"/>
      <c r="AS87" s="132"/>
      <c r="AT87" s="132"/>
      <c r="AU87" s="132"/>
      <c r="AV87" s="132"/>
      <c r="AW87" s="132"/>
      <c r="AX87" s="132"/>
      <c r="AY87" s="132"/>
      <c r="AZ87" s="132"/>
      <c r="BA87" s="132"/>
      <c r="BB87" s="132"/>
      <c r="BC87" s="132"/>
      <c r="BD87" s="132"/>
      <c r="BE87" s="132"/>
      <c r="BF87" s="132"/>
      <c r="BG87" s="132"/>
    </row>
    <row r="88" spans="1:64" x14ac:dyDescent="0.2">
      <c r="W88" s="186" t="s">
        <v>5</v>
      </c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186"/>
      <c r="AL88" s="186"/>
      <c r="AM88" s="186"/>
      <c r="AO88" s="186" t="s">
        <v>52</v>
      </c>
      <c r="AP88" s="186"/>
      <c r="AQ88" s="186"/>
      <c r="AR88" s="186"/>
      <c r="AS88" s="186"/>
      <c r="AT88" s="186"/>
      <c r="AU88" s="186"/>
      <c r="AV88" s="186"/>
      <c r="AW88" s="186"/>
      <c r="AX88" s="186"/>
      <c r="AY88" s="186"/>
      <c r="AZ88" s="186"/>
      <c r="BA88" s="186"/>
      <c r="BB88" s="186"/>
      <c r="BC88" s="186"/>
      <c r="BD88" s="186"/>
      <c r="BE88" s="186"/>
      <c r="BF88" s="186"/>
      <c r="BG88" s="186"/>
    </row>
    <row r="89" spans="1:64" ht="15.75" customHeight="1" x14ac:dyDescent="0.2">
      <c r="A89" s="194" t="s">
        <v>3</v>
      </c>
      <c r="B89" s="194"/>
      <c r="C89" s="194"/>
      <c r="D89" s="194"/>
      <c r="E89" s="194"/>
      <c r="F89" s="194"/>
    </row>
    <row r="90" spans="1:64" ht="13.15" customHeight="1" x14ac:dyDescent="0.2">
      <c r="A90" s="131" t="s">
        <v>99</v>
      </c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  <c r="AD90" s="132"/>
      <c r="AE90" s="132"/>
      <c r="AF90" s="132"/>
      <c r="AG90" s="132"/>
      <c r="AH90" s="132"/>
      <c r="AI90" s="132"/>
      <c r="AJ90" s="132"/>
      <c r="AK90" s="132"/>
      <c r="AL90" s="132"/>
      <c r="AM90" s="132"/>
      <c r="AN90" s="132"/>
      <c r="AO90" s="132"/>
      <c r="AP90" s="132"/>
      <c r="AQ90" s="132"/>
      <c r="AR90" s="132"/>
      <c r="AS90" s="132"/>
    </row>
    <row r="91" spans="1:64" x14ac:dyDescent="0.2">
      <c r="A91" s="190" t="s">
        <v>47</v>
      </c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  <c r="AA91" s="190"/>
      <c r="AB91" s="190"/>
      <c r="AC91" s="190"/>
      <c r="AD91" s="190"/>
      <c r="AE91" s="190"/>
      <c r="AF91" s="190"/>
      <c r="AG91" s="190"/>
      <c r="AH91" s="190"/>
      <c r="AI91" s="190"/>
      <c r="AJ91" s="190"/>
      <c r="AK91" s="190"/>
      <c r="AL91" s="190"/>
      <c r="AM91" s="190"/>
      <c r="AN91" s="190"/>
      <c r="AO91" s="190"/>
      <c r="AP91" s="190"/>
      <c r="AQ91" s="190"/>
      <c r="AR91" s="190"/>
      <c r="AS91" s="190"/>
    </row>
    <row r="92" spans="1:64" ht="10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31.5" customHeight="1" x14ac:dyDescent="0.2">
      <c r="A93" s="191" t="s">
        <v>101</v>
      </c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5"/>
      <c r="AO93" s="142" t="s">
        <v>103</v>
      </c>
      <c r="AP93" s="132"/>
      <c r="AQ93" s="132"/>
      <c r="AR93" s="132"/>
      <c r="AS93" s="132"/>
      <c r="AT93" s="132"/>
      <c r="AU93" s="132"/>
      <c r="AV93" s="132"/>
      <c r="AW93" s="132"/>
      <c r="AX93" s="132"/>
      <c r="AY93" s="132"/>
      <c r="AZ93" s="132"/>
      <c r="BA93" s="132"/>
      <c r="BB93" s="132"/>
      <c r="BC93" s="132"/>
      <c r="BD93" s="132"/>
      <c r="BE93" s="132"/>
      <c r="BF93" s="132"/>
      <c r="BG93" s="132"/>
    </row>
    <row r="94" spans="1:64" x14ac:dyDescent="0.2">
      <c r="W94" s="186" t="s">
        <v>5</v>
      </c>
      <c r="X94" s="186"/>
      <c r="Y94" s="186"/>
      <c r="Z94" s="186"/>
      <c r="AA94" s="186"/>
      <c r="AB94" s="186"/>
      <c r="AC94" s="186"/>
      <c r="AD94" s="186"/>
      <c r="AE94" s="186"/>
      <c r="AF94" s="186"/>
      <c r="AG94" s="186"/>
      <c r="AH94" s="186"/>
      <c r="AI94" s="186"/>
      <c r="AJ94" s="186"/>
      <c r="AK94" s="186"/>
      <c r="AL94" s="186"/>
      <c r="AM94" s="186"/>
      <c r="AO94" s="186" t="s">
        <v>52</v>
      </c>
      <c r="AP94" s="186"/>
      <c r="AQ94" s="186"/>
      <c r="AR94" s="186"/>
      <c r="AS94" s="186"/>
      <c r="AT94" s="186"/>
      <c r="AU94" s="186"/>
      <c r="AV94" s="186"/>
      <c r="AW94" s="186"/>
      <c r="AX94" s="186"/>
      <c r="AY94" s="186"/>
      <c r="AZ94" s="186"/>
      <c r="BA94" s="186"/>
      <c r="BB94" s="186"/>
      <c r="BC94" s="186"/>
      <c r="BD94" s="186"/>
      <c r="BE94" s="186"/>
      <c r="BF94" s="186"/>
      <c r="BG94" s="186"/>
    </row>
    <row r="95" spans="1:64" x14ac:dyDescent="0.2">
      <c r="A95" s="185"/>
      <c r="B95" s="185"/>
      <c r="C95" s="185"/>
      <c r="D95" s="185"/>
      <c r="E95" s="185"/>
      <c r="F95" s="185"/>
      <c r="G95" s="185"/>
      <c r="H95" s="185"/>
    </row>
    <row r="96" spans="1:64" x14ac:dyDescent="0.2">
      <c r="A96" s="186" t="s">
        <v>45</v>
      </c>
      <c r="B96" s="186"/>
      <c r="C96" s="186"/>
      <c r="D96" s="186"/>
      <c r="E96" s="186"/>
      <c r="F96" s="186"/>
      <c r="G96" s="186"/>
      <c r="H96" s="186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46</v>
      </c>
    </row>
  </sheetData>
  <mergeCells count="295">
    <mergeCell ref="A70:F70"/>
    <mergeCell ref="G70:Y70"/>
    <mergeCell ref="Z70:AD70"/>
    <mergeCell ref="AE70:AN70"/>
    <mergeCell ref="AO70:AV70"/>
    <mergeCell ref="AW70:BD70"/>
    <mergeCell ref="BE70:BL70"/>
    <mergeCell ref="A68:F68"/>
    <mergeCell ref="G68:Y68"/>
    <mergeCell ref="Z68:AD68"/>
    <mergeCell ref="AE68:AN68"/>
    <mergeCell ref="AO68:AV68"/>
    <mergeCell ref="AW68:BD68"/>
    <mergeCell ref="BE68:BL68"/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1:BL71"/>
    <mergeCell ref="A73:F73"/>
    <mergeCell ref="G73:Y73"/>
    <mergeCell ref="Z73:AD73"/>
    <mergeCell ref="AE73:AN73"/>
    <mergeCell ref="AO73:AV73"/>
    <mergeCell ref="AW73:BD73"/>
    <mergeCell ref="BE73:BL73"/>
    <mergeCell ref="A71:F71"/>
    <mergeCell ref="G71:Y71"/>
    <mergeCell ref="Z71:AD71"/>
    <mergeCell ref="AE71:AN71"/>
    <mergeCell ref="AO71:AV71"/>
    <mergeCell ref="AW71:BD71"/>
    <mergeCell ref="A72:F72"/>
    <mergeCell ref="G72:Y72"/>
    <mergeCell ref="Z72:AD72"/>
    <mergeCell ref="AE72:AN72"/>
    <mergeCell ref="AO72:AV72"/>
    <mergeCell ref="AW72:BD72"/>
    <mergeCell ref="BE72:BL72"/>
    <mergeCell ref="AC52:AJ52"/>
    <mergeCell ref="AK52:AR52"/>
    <mergeCell ref="AS52:AZ52"/>
    <mergeCell ref="BE67:BL67"/>
    <mergeCell ref="A69:F69"/>
    <mergeCell ref="G69:Y69"/>
    <mergeCell ref="Z69:AD69"/>
    <mergeCell ref="AE69:AN69"/>
    <mergeCell ref="AO69:AV69"/>
    <mergeCell ref="AW69:BD69"/>
    <mergeCell ref="BE69:BL69"/>
    <mergeCell ref="A67:F67"/>
    <mergeCell ref="G67:Y67"/>
    <mergeCell ref="Z67:AD67"/>
    <mergeCell ref="AE67:AN67"/>
    <mergeCell ref="AO67:AV67"/>
    <mergeCell ref="AW67:BD67"/>
    <mergeCell ref="AO66:AV66"/>
    <mergeCell ref="AW66:BD66"/>
    <mergeCell ref="BE66:BL66"/>
    <mergeCell ref="A65:F65"/>
    <mergeCell ref="G65:Y65"/>
    <mergeCell ref="Z65:AD65"/>
    <mergeCell ref="AE65:AN65"/>
    <mergeCell ref="A95:H95"/>
    <mergeCell ref="A96:H96"/>
    <mergeCell ref="A33:F33"/>
    <mergeCell ref="G33:BL33"/>
    <mergeCell ref="A43:F43"/>
    <mergeCell ref="G43:BL43"/>
    <mergeCell ref="A90:AS90"/>
    <mergeCell ref="A91:AS91"/>
    <mergeCell ref="A93:V93"/>
    <mergeCell ref="W93:AM93"/>
    <mergeCell ref="AO93:BG93"/>
    <mergeCell ref="W94:AM94"/>
    <mergeCell ref="AO94:BG94"/>
    <mergeCell ref="A87:V87"/>
    <mergeCell ref="W87:AM87"/>
    <mergeCell ref="AO87:BG87"/>
    <mergeCell ref="W88:AM88"/>
    <mergeCell ref="AO88:BG88"/>
    <mergeCell ref="A89:F89"/>
    <mergeCell ref="BE65:BL65"/>
    <mergeCell ref="A66:F66"/>
    <mergeCell ref="G66:Y66"/>
    <mergeCell ref="Z66:AD66"/>
    <mergeCell ref="AE66:AN66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AY56"/>
    <mergeCell ref="A57:C57"/>
    <mergeCell ref="D57:AA57"/>
    <mergeCell ref="AB57:AI57"/>
    <mergeCell ref="AJ57:AQ57"/>
    <mergeCell ref="AR57:AY57"/>
    <mergeCell ref="A50:C50"/>
    <mergeCell ref="D50:AB50"/>
    <mergeCell ref="AC50:AJ50"/>
    <mergeCell ref="AK50:AR50"/>
    <mergeCell ref="AS50:AZ50"/>
    <mergeCell ref="A55:BL55"/>
    <mergeCell ref="A51:C51"/>
    <mergeCell ref="D51:AB51"/>
    <mergeCell ref="AC51:AJ51"/>
    <mergeCell ref="AK51:AR51"/>
    <mergeCell ref="A53:C53"/>
    <mergeCell ref="D53:AB53"/>
    <mergeCell ref="AC53:AJ53"/>
    <mergeCell ref="AK53:AR53"/>
    <mergeCell ref="AS53:AZ53"/>
    <mergeCell ref="AS51:AZ51"/>
    <mergeCell ref="A52:C52"/>
    <mergeCell ref="D52:AB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5:AZ45"/>
    <mergeCell ref="A46:AZ46"/>
    <mergeCell ref="A47:C47"/>
    <mergeCell ref="D47:AB47"/>
    <mergeCell ref="AC47:AJ47"/>
    <mergeCell ref="AK47:AR47"/>
    <mergeCell ref="AS47:AZ47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6:L66">
    <cfRule type="cellIs" dxfId="120" priority="46" stopIfTrue="1" operator="equal">
      <formula>$G65</formula>
    </cfRule>
  </conditionalFormatting>
  <conditionalFormatting sqref="D50">
    <cfRule type="cellIs" dxfId="119" priority="47" stopIfTrue="1" operator="equal">
      <formula>$D49</formula>
    </cfRule>
  </conditionalFormatting>
  <conditionalFormatting sqref="A66:F66">
    <cfRule type="cellIs" dxfId="118" priority="48" stopIfTrue="1" operator="equal">
      <formula>0</formula>
    </cfRule>
  </conditionalFormatting>
  <conditionalFormatting sqref="D51">
    <cfRule type="cellIs" dxfId="117" priority="45" stopIfTrue="1" operator="equal">
      <formula>$D50</formula>
    </cfRule>
  </conditionalFormatting>
  <conditionalFormatting sqref="D52">
    <cfRule type="cellIs" dxfId="116" priority="44" stopIfTrue="1" operator="equal">
      <formula>$D51</formula>
    </cfRule>
  </conditionalFormatting>
  <conditionalFormatting sqref="D53">
    <cfRule type="cellIs" dxfId="115" priority="43" stopIfTrue="1" operator="equal">
      <formula>$D52</formula>
    </cfRule>
  </conditionalFormatting>
  <conditionalFormatting sqref="G67">
    <cfRule type="cellIs" dxfId="114" priority="40" stopIfTrue="1" operator="equal">
      <formula>$G66</formula>
    </cfRule>
  </conditionalFormatting>
  <conditionalFormatting sqref="A67:F67">
    <cfRule type="cellIs" dxfId="113" priority="41" stopIfTrue="1" operator="equal">
      <formula>0</formula>
    </cfRule>
  </conditionalFormatting>
  <conditionalFormatting sqref="G69">
    <cfRule type="cellIs" dxfId="112" priority="38" stopIfTrue="1" operator="equal">
      <formula>$G67</formula>
    </cfRule>
  </conditionalFormatting>
  <conditionalFormatting sqref="A69:F69">
    <cfRule type="cellIs" dxfId="111" priority="39" stopIfTrue="1" operator="equal">
      <formula>0</formula>
    </cfRule>
  </conditionalFormatting>
  <conditionalFormatting sqref="G71">
    <cfRule type="cellIs" dxfId="110" priority="36" stopIfTrue="1" operator="equal">
      <formula>$G69</formula>
    </cfRule>
  </conditionalFormatting>
  <conditionalFormatting sqref="A71:F71">
    <cfRule type="cellIs" dxfId="109" priority="37" stopIfTrue="1" operator="equal">
      <formula>0</formula>
    </cfRule>
  </conditionalFormatting>
  <conditionalFormatting sqref="G73">
    <cfRule type="cellIs" dxfId="108" priority="34" stopIfTrue="1" operator="equal">
      <formula>$G71</formula>
    </cfRule>
  </conditionalFormatting>
  <conditionalFormatting sqref="A72:F73">
    <cfRule type="cellIs" dxfId="107" priority="35" stopIfTrue="1" operator="equal">
      <formula>0</formula>
    </cfRule>
  </conditionalFormatting>
  <conditionalFormatting sqref="G74">
    <cfRule type="cellIs" dxfId="106" priority="32" stopIfTrue="1" operator="equal">
      <formula>$G73</formula>
    </cfRule>
  </conditionalFormatting>
  <conditionalFormatting sqref="A74:F74">
    <cfRule type="cellIs" dxfId="105" priority="33" stopIfTrue="1" operator="equal">
      <formula>0</formula>
    </cfRule>
  </conditionalFormatting>
  <conditionalFormatting sqref="G75">
    <cfRule type="cellIs" dxfId="104" priority="30" stopIfTrue="1" operator="equal">
      <formula>$G74</formula>
    </cfRule>
  </conditionalFormatting>
  <conditionalFormatting sqref="A75:F75">
    <cfRule type="cellIs" dxfId="103" priority="31" stopIfTrue="1" operator="equal">
      <formula>0</formula>
    </cfRule>
  </conditionalFormatting>
  <conditionalFormatting sqref="G76">
    <cfRule type="cellIs" dxfId="102" priority="28" stopIfTrue="1" operator="equal">
      <formula>$G75</formula>
    </cfRule>
  </conditionalFormatting>
  <conditionalFormatting sqref="A76:F76">
    <cfRule type="cellIs" dxfId="101" priority="29" stopIfTrue="1" operator="equal">
      <formula>0</formula>
    </cfRule>
  </conditionalFormatting>
  <conditionalFormatting sqref="G77">
    <cfRule type="cellIs" dxfId="100" priority="26" stopIfTrue="1" operator="equal">
      <formula>$G76</formula>
    </cfRule>
  </conditionalFormatting>
  <conditionalFormatting sqref="A77:F77">
    <cfRule type="cellIs" dxfId="99" priority="27" stopIfTrue="1" operator="equal">
      <formula>0</formula>
    </cfRule>
  </conditionalFormatting>
  <conditionalFormatting sqref="G78">
    <cfRule type="cellIs" dxfId="98" priority="24" stopIfTrue="1" operator="equal">
      <formula>$G77</formula>
    </cfRule>
  </conditionalFormatting>
  <conditionalFormatting sqref="A78:F78">
    <cfRule type="cellIs" dxfId="97" priority="25" stopIfTrue="1" operator="equal">
      <formula>0</formula>
    </cfRule>
  </conditionalFormatting>
  <conditionalFormatting sqref="G79">
    <cfRule type="cellIs" dxfId="96" priority="22" stopIfTrue="1" operator="equal">
      <formula>$G78</formula>
    </cfRule>
  </conditionalFormatting>
  <conditionalFormatting sqref="A79:F79">
    <cfRule type="cellIs" dxfId="95" priority="23" stopIfTrue="1" operator="equal">
      <formula>0</formula>
    </cfRule>
  </conditionalFormatting>
  <conditionalFormatting sqref="G80">
    <cfRule type="cellIs" dxfId="94" priority="20" stopIfTrue="1" operator="equal">
      <formula>$G79</formula>
    </cfRule>
  </conditionalFormatting>
  <conditionalFormatting sqref="A80:F80">
    <cfRule type="cellIs" dxfId="93" priority="21" stopIfTrue="1" operator="equal">
      <formula>0</formula>
    </cfRule>
  </conditionalFormatting>
  <conditionalFormatting sqref="G81">
    <cfRule type="cellIs" dxfId="92" priority="18" stopIfTrue="1" operator="equal">
      <formula>$G80</formula>
    </cfRule>
  </conditionalFormatting>
  <conditionalFormatting sqref="A81:F81">
    <cfRule type="cellIs" dxfId="91" priority="19" stopIfTrue="1" operator="equal">
      <formula>0</formula>
    </cfRule>
  </conditionalFormatting>
  <conditionalFormatting sqref="G82">
    <cfRule type="cellIs" dxfId="90" priority="16" stopIfTrue="1" operator="equal">
      <formula>$G81</formula>
    </cfRule>
  </conditionalFormatting>
  <conditionalFormatting sqref="A82:F82">
    <cfRule type="cellIs" dxfId="89" priority="17" stopIfTrue="1" operator="equal">
      <formula>0</formula>
    </cfRule>
  </conditionalFormatting>
  <conditionalFormatting sqref="G83">
    <cfRule type="cellIs" dxfId="88" priority="14" stopIfTrue="1" operator="equal">
      <formula>$G82</formula>
    </cfRule>
  </conditionalFormatting>
  <conditionalFormatting sqref="A83:F83">
    <cfRule type="cellIs" dxfId="87" priority="15" stopIfTrue="1" operator="equal">
      <formula>0</formula>
    </cfRule>
  </conditionalFormatting>
  <conditionalFormatting sqref="G84">
    <cfRule type="cellIs" dxfId="86" priority="12" stopIfTrue="1" operator="equal">
      <formula>$G83</formula>
    </cfRule>
  </conditionalFormatting>
  <conditionalFormatting sqref="A84:F84">
    <cfRule type="cellIs" dxfId="85" priority="13" stopIfTrue="1" operator="equal">
      <formula>0</formula>
    </cfRule>
  </conditionalFormatting>
  <conditionalFormatting sqref="A70:F70">
    <cfRule type="cellIs" dxfId="84" priority="8" stopIfTrue="1" operator="equal">
      <formula>0</formula>
    </cfRule>
  </conditionalFormatting>
  <conditionalFormatting sqref="G68">
    <cfRule type="cellIs" dxfId="83" priority="7" stopIfTrue="1" operator="equal">
      <formula>$G66</formula>
    </cfRule>
  </conditionalFormatting>
  <conditionalFormatting sqref="A68:F68">
    <cfRule type="cellIs" dxfId="82" priority="6" stopIfTrue="1" operator="equal">
      <formula>0</formula>
    </cfRule>
  </conditionalFormatting>
  <conditionalFormatting sqref="G72">
    <cfRule type="cellIs" dxfId="81" priority="1" stopIfTrue="1" operator="equal">
      <formula>$G70</formula>
    </cfRule>
  </conditionalFormatting>
  <conditionalFormatting sqref="G70">
    <cfRule type="cellIs" dxfId="80" priority="2" stopIfTrue="1" operator="equal">
      <formula>$G68</formula>
    </cfRule>
  </conditionalFormatting>
  <pageMargins left="0.31496062992125984" right="0.31496062992125984" top="0.59055118110236227" bottom="0.19685039370078741" header="0" footer="0"/>
  <pageSetup paperSize="9" scale="75" fitToHeight="5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view="pageBreakPreview" topLeftCell="A62" zoomScale="75" zoomScaleNormal="75" zoomScaleSheetLayoutView="75" workbookViewId="0">
      <selection activeCell="A62" sqref="A1:XFD1048576"/>
    </sheetView>
  </sheetViews>
  <sheetFormatPr defaultRowHeight="12.75" x14ac:dyDescent="0.2"/>
  <cols>
    <col min="1" max="5" width="2.85546875" style="1" customWidth="1"/>
    <col min="6" max="6" width="3.85546875" style="1" customWidth="1"/>
    <col min="7" max="7" width="4.85546875" style="1" customWidth="1"/>
    <col min="8" max="21" width="2.85546875" style="1" customWidth="1"/>
    <col min="22" max="22" width="4.5703125" style="1" customWidth="1"/>
    <col min="23" max="33" width="2.85546875" style="1" customWidth="1"/>
    <col min="34" max="34" width="7.5703125" style="1" customWidth="1"/>
    <col min="35" max="36" width="2.85546875" style="1" customWidth="1"/>
    <col min="37" max="37" width="8.42578125" style="1" customWidth="1"/>
    <col min="38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9" t="s">
        <v>35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</row>
    <row r="2" spans="1:77" ht="15.95" customHeight="1" x14ac:dyDescent="0.2">
      <c r="AO2" s="130" t="s">
        <v>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77" ht="15" customHeight="1" x14ac:dyDescent="0.2">
      <c r="AO3" s="131" t="s">
        <v>97</v>
      </c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77" ht="32.1" customHeight="1" x14ac:dyDescent="0.2">
      <c r="AO4" s="133" t="s">
        <v>98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77" x14ac:dyDescent="0.2">
      <c r="AO5" s="135" t="s">
        <v>20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77" ht="7.5" customHeight="1" x14ac:dyDescent="0.2"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</row>
    <row r="7" spans="1:77" ht="12.75" customHeight="1" x14ac:dyDescent="0.2">
      <c r="AO7" s="142" t="s">
        <v>394</v>
      </c>
      <c r="AP7" s="132"/>
      <c r="AQ7" s="132"/>
      <c r="AR7" s="132"/>
      <c r="AS7" s="132"/>
      <c r="AT7" s="132"/>
      <c r="AU7" s="132"/>
      <c r="AV7" s="1" t="s">
        <v>63</v>
      </c>
      <c r="AW7" s="142">
        <v>23</v>
      </c>
      <c r="AX7" s="132"/>
      <c r="AY7" s="132"/>
      <c r="AZ7" s="132"/>
      <c r="BA7" s="132"/>
      <c r="BB7" s="132"/>
      <c r="BC7" s="132"/>
      <c r="BD7" s="132"/>
      <c r="BE7" s="132"/>
      <c r="BF7" s="13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43" t="s">
        <v>21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7" ht="15.75" customHeight="1" x14ac:dyDescent="0.2">
      <c r="A11" s="143" t="s">
        <v>107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39" t="s">
        <v>96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34"/>
      <c r="N13" s="141" t="s">
        <v>98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35"/>
      <c r="AU13" s="139" t="s">
        <v>104</v>
      </c>
      <c r="AV13" s="140"/>
      <c r="AW13" s="140"/>
      <c r="AX13" s="140"/>
      <c r="AY13" s="140"/>
      <c r="AZ13" s="140"/>
      <c r="BA13" s="140"/>
      <c r="BB13" s="1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7" t="s">
        <v>56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33"/>
      <c r="N14" s="138" t="s">
        <v>62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33"/>
      <c r="AU14" s="137" t="s">
        <v>55</v>
      </c>
      <c r="AV14" s="137"/>
      <c r="AW14" s="137"/>
      <c r="AX14" s="137"/>
      <c r="AY14" s="137"/>
      <c r="AZ14" s="137"/>
      <c r="BA14" s="137"/>
      <c r="BB14" s="13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39" t="s">
        <v>110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34"/>
      <c r="N16" s="141" t="s">
        <v>98</v>
      </c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35"/>
      <c r="AU16" s="139" t="s">
        <v>104</v>
      </c>
      <c r="AV16" s="140"/>
      <c r="AW16" s="140"/>
      <c r="AX16" s="140"/>
      <c r="AY16" s="140"/>
      <c r="AZ16" s="140"/>
      <c r="BA16" s="140"/>
      <c r="BB16" s="1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7" t="s">
        <v>56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33"/>
      <c r="N17" s="138" t="s">
        <v>61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33"/>
      <c r="AU17" s="137" t="s">
        <v>55</v>
      </c>
      <c r="AV17" s="137"/>
      <c r="AW17" s="137"/>
      <c r="AX17" s="137"/>
      <c r="AY17" s="137"/>
      <c r="AZ17" s="137"/>
      <c r="BA17" s="137"/>
      <c r="BB17" s="13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39" t="s">
        <v>341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N19" s="139" t="s">
        <v>343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26"/>
      <c r="AA19" s="139" t="s">
        <v>317</v>
      </c>
      <c r="AB19" s="140"/>
      <c r="AC19" s="140"/>
      <c r="AD19" s="140"/>
      <c r="AE19" s="140"/>
      <c r="AF19" s="140"/>
      <c r="AG19" s="140"/>
      <c r="AH19" s="140"/>
      <c r="AI19" s="140"/>
      <c r="AJ19" s="26"/>
      <c r="AK19" s="146" t="s">
        <v>342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26"/>
      <c r="BE19" s="139" t="s">
        <v>105</v>
      </c>
      <c r="BF19" s="140"/>
      <c r="BG19" s="140"/>
      <c r="BH19" s="140"/>
      <c r="BI19" s="140"/>
      <c r="BJ19" s="140"/>
      <c r="BK19" s="140"/>
      <c r="BL19" s="14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7" t="s">
        <v>56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N20" s="137" t="s">
        <v>57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8"/>
      <c r="AA20" s="144" t="s">
        <v>58</v>
      </c>
      <c r="AB20" s="144"/>
      <c r="AC20" s="144"/>
      <c r="AD20" s="144"/>
      <c r="AE20" s="144"/>
      <c r="AF20" s="144"/>
      <c r="AG20" s="144"/>
      <c r="AH20" s="144"/>
      <c r="AI20" s="144"/>
      <c r="AJ20" s="28"/>
      <c r="AK20" s="145" t="s">
        <v>59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8"/>
      <c r="BE20" s="137" t="s">
        <v>60</v>
      </c>
      <c r="BF20" s="137"/>
      <c r="BG20" s="137"/>
      <c r="BH20" s="137"/>
      <c r="BI20" s="137"/>
      <c r="BJ20" s="137"/>
      <c r="BK20" s="137"/>
      <c r="BL20" s="13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55" t="s">
        <v>50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v>1174710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51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v>0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49" t="s">
        <v>23</v>
      </c>
      <c r="BE22" s="149"/>
      <c r="BF22" s="149"/>
      <c r="BG22" s="149"/>
      <c r="BH22" s="149"/>
      <c r="BI22" s="149"/>
      <c r="BJ22" s="149"/>
      <c r="BK22" s="149"/>
      <c r="BL22" s="149"/>
    </row>
    <row r="23" spans="1:79" ht="24.95" customHeight="1" x14ac:dyDescent="0.2">
      <c r="A23" s="149" t="s">
        <v>22</v>
      </c>
      <c r="B23" s="149"/>
      <c r="C23" s="149"/>
      <c r="D23" s="149"/>
      <c r="E23" s="149"/>
      <c r="F23" s="149"/>
      <c r="G23" s="149"/>
      <c r="H23" s="149"/>
      <c r="I23" s="156">
        <v>1174710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49" t="s">
        <v>24</v>
      </c>
      <c r="U23" s="149"/>
      <c r="V23" s="149"/>
      <c r="W23" s="14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30" t="s">
        <v>37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</row>
    <row r="26" spans="1:79" ht="164.25" customHeight="1" x14ac:dyDescent="0.2">
      <c r="A26" s="147" t="s">
        <v>340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149" t="s">
        <v>36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</row>
    <row r="29" spans="1:79" ht="15" x14ac:dyDescent="0.2">
      <c r="A29" s="150" t="s">
        <v>28</v>
      </c>
      <c r="B29" s="150"/>
      <c r="C29" s="150"/>
      <c r="D29" s="150"/>
      <c r="E29" s="150"/>
      <c r="F29" s="150"/>
      <c r="G29" s="151" t="s">
        <v>40</v>
      </c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3"/>
    </row>
    <row r="30" spans="1:79" ht="15.75" hidden="1" x14ac:dyDescent="0.2">
      <c r="A30" s="154">
        <v>1</v>
      </c>
      <c r="B30" s="154"/>
      <c r="C30" s="154"/>
      <c r="D30" s="154"/>
      <c r="E30" s="154"/>
      <c r="F30" s="154"/>
      <c r="G30" s="151">
        <v>2</v>
      </c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3"/>
    </row>
    <row r="31" spans="1:79" ht="10.5" hidden="1" customHeight="1" x14ac:dyDescent="0.2">
      <c r="A31" s="158" t="s">
        <v>33</v>
      </c>
      <c r="B31" s="158"/>
      <c r="C31" s="158"/>
      <c r="D31" s="158"/>
      <c r="E31" s="158"/>
      <c r="F31" s="158"/>
      <c r="G31" s="159" t="s">
        <v>7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1"/>
      <c r="CA31" s="1" t="s">
        <v>49</v>
      </c>
    </row>
    <row r="32" spans="1:79" ht="12.75" customHeight="1" x14ac:dyDescent="0.2">
      <c r="A32" s="158">
        <v>1</v>
      </c>
      <c r="B32" s="158"/>
      <c r="C32" s="158"/>
      <c r="D32" s="158"/>
      <c r="E32" s="158"/>
      <c r="F32" s="158"/>
      <c r="G32" s="162" t="s">
        <v>311</v>
      </c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149" t="s">
        <v>38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</row>
    <row r="35" spans="1:79" ht="15.95" customHeight="1" x14ac:dyDescent="0.2">
      <c r="A35" s="165" t="s">
        <v>316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149" t="s">
        <v>39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</row>
    <row r="38" spans="1:79" ht="15" x14ac:dyDescent="0.2">
      <c r="A38" s="150" t="s">
        <v>28</v>
      </c>
      <c r="B38" s="150"/>
      <c r="C38" s="150"/>
      <c r="D38" s="150"/>
      <c r="E38" s="150"/>
      <c r="F38" s="150"/>
      <c r="G38" s="151" t="s">
        <v>25</v>
      </c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3"/>
    </row>
    <row r="39" spans="1:79" ht="15.75" hidden="1" x14ac:dyDescent="0.2">
      <c r="A39" s="154">
        <v>1</v>
      </c>
      <c r="B39" s="154"/>
      <c r="C39" s="154"/>
      <c r="D39" s="154"/>
      <c r="E39" s="154"/>
      <c r="F39" s="154"/>
      <c r="G39" s="151">
        <v>2</v>
      </c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3"/>
    </row>
    <row r="40" spans="1:79" ht="10.5" hidden="1" customHeight="1" x14ac:dyDescent="0.2">
      <c r="A40" s="158" t="s">
        <v>6</v>
      </c>
      <c r="B40" s="158"/>
      <c r="C40" s="158"/>
      <c r="D40" s="158"/>
      <c r="E40" s="158"/>
      <c r="F40" s="158"/>
      <c r="G40" s="159" t="s">
        <v>7</v>
      </c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1"/>
      <c r="CA40" s="1" t="s">
        <v>11</v>
      </c>
    </row>
    <row r="41" spans="1:79" ht="12.75" customHeight="1" x14ac:dyDescent="0.2">
      <c r="A41" s="158">
        <v>1</v>
      </c>
      <c r="B41" s="158"/>
      <c r="C41" s="158"/>
      <c r="D41" s="158"/>
      <c r="E41" s="158"/>
      <c r="F41" s="158"/>
      <c r="G41" s="162" t="s">
        <v>314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149" t="s">
        <v>41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66" t="s">
        <v>106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154" t="s">
        <v>28</v>
      </c>
      <c r="B45" s="154"/>
      <c r="C45" s="154"/>
      <c r="D45" s="167" t="s">
        <v>26</v>
      </c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9"/>
      <c r="AC45" s="154" t="s">
        <v>29</v>
      </c>
      <c r="AD45" s="154"/>
      <c r="AE45" s="154"/>
      <c r="AF45" s="154"/>
      <c r="AG45" s="154"/>
      <c r="AH45" s="154"/>
      <c r="AI45" s="154"/>
      <c r="AJ45" s="154"/>
      <c r="AK45" s="154" t="s">
        <v>30</v>
      </c>
      <c r="AL45" s="154"/>
      <c r="AM45" s="154"/>
      <c r="AN45" s="154"/>
      <c r="AO45" s="154"/>
      <c r="AP45" s="154"/>
      <c r="AQ45" s="154"/>
      <c r="AR45" s="154"/>
      <c r="AS45" s="154" t="s">
        <v>27</v>
      </c>
      <c r="AT45" s="154"/>
      <c r="AU45" s="154"/>
      <c r="AV45" s="154"/>
      <c r="AW45" s="154"/>
      <c r="AX45" s="154"/>
      <c r="AY45" s="154"/>
      <c r="AZ45" s="154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154">
        <v>1</v>
      </c>
      <c r="B46" s="154"/>
      <c r="C46" s="154"/>
      <c r="D46" s="170">
        <v>2</v>
      </c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2"/>
      <c r="AC46" s="154">
        <v>3</v>
      </c>
      <c r="AD46" s="154"/>
      <c r="AE46" s="154"/>
      <c r="AF46" s="154"/>
      <c r="AG46" s="154"/>
      <c r="AH46" s="154"/>
      <c r="AI46" s="154"/>
      <c r="AJ46" s="154"/>
      <c r="AK46" s="154">
        <v>4</v>
      </c>
      <c r="AL46" s="154"/>
      <c r="AM46" s="154"/>
      <c r="AN46" s="154"/>
      <c r="AO46" s="154"/>
      <c r="AP46" s="154"/>
      <c r="AQ46" s="154"/>
      <c r="AR46" s="154"/>
      <c r="AS46" s="154">
        <v>5</v>
      </c>
      <c r="AT46" s="154"/>
      <c r="AU46" s="154"/>
      <c r="AV46" s="154"/>
      <c r="AW46" s="154"/>
      <c r="AX46" s="154"/>
      <c r="AY46" s="154"/>
      <c r="AZ46" s="154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158" t="s">
        <v>6</v>
      </c>
      <c r="B47" s="158"/>
      <c r="C47" s="158"/>
      <c r="D47" s="173" t="s">
        <v>7</v>
      </c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5"/>
      <c r="AC47" s="176" t="s">
        <v>8</v>
      </c>
      <c r="AD47" s="176"/>
      <c r="AE47" s="176"/>
      <c r="AF47" s="176"/>
      <c r="AG47" s="176"/>
      <c r="AH47" s="176"/>
      <c r="AI47" s="176"/>
      <c r="AJ47" s="176"/>
      <c r="AK47" s="176" t="s">
        <v>9</v>
      </c>
      <c r="AL47" s="176"/>
      <c r="AM47" s="176"/>
      <c r="AN47" s="176"/>
      <c r="AO47" s="176"/>
      <c r="AP47" s="176"/>
      <c r="AQ47" s="176"/>
      <c r="AR47" s="176"/>
      <c r="AS47" s="177" t="s">
        <v>10</v>
      </c>
      <c r="AT47" s="176"/>
      <c r="AU47" s="176"/>
      <c r="AV47" s="176"/>
      <c r="AW47" s="176"/>
      <c r="AX47" s="176"/>
      <c r="AY47" s="176"/>
      <c r="AZ47" s="176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6.5" customHeight="1" x14ac:dyDescent="0.2">
      <c r="A48" s="158">
        <v>1</v>
      </c>
      <c r="B48" s="158"/>
      <c r="C48" s="158"/>
      <c r="D48" s="162" t="s">
        <v>336</v>
      </c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4"/>
      <c r="AC48" s="178">
        <v>0</v>
      </c>
      <c r="AD48" s="178"/>
      <c r="AE48" s="178"/>
      <c r="AF48" s="178"/>
      <c r="AG48" s="178"/>
      <c r="AH48" s="178"/>
      <c r="AI48" s="178"/>
      <c r="AJ48" s="178"/>
      <c r="AK48" s="178">
        <v>1174710</v>
      </c>
      <c r="AL48" s="178"/>
      <c r="AM48" s="178"/>
      <c r="AN48" s="178"/>
      <c r="AO48" s="178"/>
      <c r="AP48" s="178"/>
      <c r="AQ48" s="178"/>
      <c r="AR48" s="178"/>
      <c r="AS48" s="178">
        <f>AC48+AK48</f>
        <v>1174710</v>
      </c>
      <c r="AT48" s="178"/>
      <c r="AU48" s="178"/>
      <c r="AV48" s="178"/>
      <c r="AW48" s="178"/>
      <c r="AX48" s="178"/>
      <c r="AY48" s="178"/>
      <c r="AZ48" s="178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">
      <c r="A49" s="180"/>
      <c r="B49" s="180"/>
      <c r="C49" s="180"/>
      <c r="D49" s="187" t="s">
        <v>68</v>
      </c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9"/>
      <c r="AC49" s="179">
        <v>0</v>
      </c>
      <c r="AD49" s="179"/>
      <c r="AE49" s="179"/>
      <c r="AF49" s="179"/>
      <c r="AG49" s="179"/>
      <c r="AH49" s="179"/>
      <c r="AI49" s="179"/>
      <c r="AJ49" s="179"/>
      <c r="AK49" s="179">
        <v>1174710</v>
      </c>
      <c r="AL49" s="179"/>
      <c r="AM49" s="179"/>
      <c r="AN49" s="179"/>
      <c r="AO49" s="179"/>
      <c r="AP49" s="179"/>
      <c r="AQ49" s="179"/>
      <c r="AR49" s="179"/>
      <c r="AS49" s="179">
        <f>AC49+AK49</f>
        <v>1174710</v>
      </c>
      <c r="AT49" s="179"/>
      <c r="AU49" s="179"/>
      <c r="AV49" s="179"/>
      <c r="AW49" s="179"/>
      <c r="AX49" s="179"/>
      <c r="AY49" s="179"/>
      <c r="AZ49" s="179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">
      <c r="A51" s="130" t="s">
        <v>42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</row>
    <row r="52" spans="1:79" ht="15" customHeight="1" x14ac:dyDescent="0.2">
      <c r="A52" s="166" t="s">
        <v>106</v>
      </c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154" t="s">
        <v>28</v>
      </c>
      <c r="B53" s="154"/>
      <c r="C53" s="154"/>
      <c r="D53" s="167" t="s">
        <v>34</v>
      </c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9"/>
      <c r="AB53" s="154" t="s">
        <v>29</v>
      </c>
      <c r="AC53" s="154"/>
      <c r="AD53" s="154"/>
      <c r="AE53" s="154"/>
      <c r="AF53" s="154"/>
      <c r="AG53" s="154"/>
      <c r="AH53" s="154"/>
      <c r="AI53" s="154"/>
      <c r="AJ53" s="154" t="s">
        <v>30</v>
      </c>
      <c r="AK53" s="154"/>
      <c r="AL53" s="154"/>
      <c r="AM53" s="154"/>
      <c r="AN53" s="154"/>
      <c r="AO53" s="154"/>
      <c r="AP53" s="154"/>
      <c r="AQ53" s="154"/>
      <c r="AR53" s="154" t="s">
        <v>27</v>
      </c>
      <c r="AS53" s="154"/>
      <c r="AT53" s="154"/>
      <c r="AU53" s="154"/>
      <c r="AV53" s="154"/>
      <c r="AW53" s="154"/>
      <c r="AX53" s="154"/>
      <c r="AY53" s="154"/>
    </row>
    <row r="54" spans="1:79" ht="15.75" customHeight="1" x14ac:dyDescent="0.2">
      <c r="A54" s="154">
        <v>1</v>
      </c>
      <c r="B54" s="154"/>
      <c r="C54" s="154"/>
      <c r="D54" s="170">
        <v>2</v>
      </c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2"/>
      <c r="AB54" s="154">
        <v>3</v>
      </c>
      <c r="AC54" s="154"/>
      <c r="AD54" s="154"/>
      <c r="AE54" s="154"/>
      <c r="AF54" s="154"/>
      <c r="AG54" s="154"/>
      <c r="AH54" s="154"/>
      <c r="AI54" s="154"/>
      <c r="AJ54" s="154">
        <v>4</v>
      </c>
      <c r="AK54" s="154"/>
      <c r="AL54" s="154"/>
      <c r="AM54" s="154"/>
      <c r="AN54" s="154"/>
      <c r="AO54" s="154"/>
      <c r="AP54" s="154"/>
      <c r="AQ54" s="154"/>
      <c r="AR54" s="154">
        <v>5</v>
      </c>
      <c r="AS54" s="154"/>
      <c r="AT54" s="154"/>
      <c r="AU54" s="154"/>
      <c r="AV54" s="154"/>
      <c r="AW54" s="154"/>
      <c r="AX54" s="154"/>
      <c r="AY54" s="154"/>
    </row>
    <row r="55" spans="1:79" ht="12.75" hidden="1" customHeight="1" x14ac:dyDescent="0.2">
      <c r="A55" s="158" t="s">
        <v>6</v>
      </c>
      <c r="B55" s="158"/>
      <c r="C55" s="158"/>
      <c r="D55" s="159" t="s">
        <v>7</v>
      </c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1"/>
      <c r="AB55" s="176" t="s">
        <v>8</v>
      </c>
      <c r="AC55" s="176"/>
      <c r="AD55" s="176"/>
      <c r="AE55" s="176"/>
      <c r="AF55" s="176"/>
      <c r="AG55" s="176"/>
      <c r="AH55" s="176"/>
      <c r="AI55" s="176"/>
      <c r="AJ55" s="176" t="s">
        <v>9</v>
      </c>
      <c r="AK55" s="176"/>
      <c r="AL55" s="176"/>
      <c r="AM55" s="176"/>
      <c r="AN55" s="176"/>
      <c r="AO55" s="176"/>
      <c r="AP55" s="176"/>
      <c r="AQ55" s="176"/>
      <c r="AR55" s="176" t="s">
        <v>10</v>
      </c>
      <c r="AS55" s="176"/>
      <c r="AT55" s="176"/>
      <c r="AU55" s="176"/>
      <c r="AV55" s="176"/>
      <c r="AW55" s="176"/>
      <c r="AX55" s="176"/>
      <c r="AY55" s="176"/>
      <c r="CA55" s="1" t="s">
        <v>15</v>
      </c>
    </row>
    <row r="56" spans="1:79" s="4" customFormat="1" ht="12.75" customHeight="1" x14ac:dyDescent="0.2">
      <c r="A56" s="180"/>
      <c r="B56" s="180"/>
      <c r="C56" s="180"/>
      <c r="D56" s="181" t="s">
        <v>27</v>
      </c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83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>
        <f>AB56+AJ56</f>
        <v>0</v>
      </c>
      <c r="AS56" s="179"/>
      <c r="AT56" s="179"/>
      <c r="AU56" s="179"/>
      <c r="AV56" s="179"/>
      <c r="AW56" s="179"/>
      <c r="AX56" s="179"/>
      <c r="AY56" s="179"/>
      <c r="CA56" s="4" t="s">
        <v>16</v>
      </c>
    </row>
    <row r="58" spans="1:79" ht="15.75" customHeight="1" x14ac:dyDescent="0.2">
      <c r="A58" s="149" t="s">
        <v>43</v>
      </c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  <c r="BI58" s="149"/>
      <c r="BJ58" s="149"/>
      <c r="BK58" s="149"/>
      <c r="BL58" s="149"/>
    </row>
    <row r="59" spans="1:79" ht="15.75" x14ac:dyDescent="0.2">
      <c r="A59" s="154" t="s">
        <v>28</v>
      </c>
      <c r="B59" s="154"/>
      <c r="C59" s="154"/>
      <c r="D59" s="154"/>
      <c r="E59" s="154"/>
      <c r="F59" s="154"/>
      <c r="G59" s="170" t="s">
        <v>44</v>
      </c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2"/>
      <c r="Z59" s="154" t="s">
        <v>2</v>
      </c>
      <c r="AA59" s="154"/>
      <c r="AB59" s="154"/>
      <c r="AC59" s="154"/>
      <c r="AD59" s="154"/>
      <c r="AE59" s="154" t="s">
        <v>1</v>
      </c>
      <c r="AF59" s="154"/>
      <c r="AG59" s="154"/>
      <c r="AH59" s="154"/>
      <c r="AI59" s="154"/>
      <c r="AJ59" s="154"/>
      <c r="AK59" s="154"/>
      <c r="AL59" s="154"/>
      <c r="AM59" s="154"/>
      <c r="AN59" s="154"/>
      <c r="AO59" s="170" t="s">
        <v>29</v>
      </c>
      <c r="AP59" s="171"/>
      <c r="AQ59" s="171"/>
      <c r="AR59" s="171"/>
      <c r="AS59" s="171"/>
      <c r="AT59" s="171"/>
      <c r="AU59" s="171"/>
      <c r="AV59" s="172"/>
      <c r="AW59" s="170" t="s">
        <v>30</v>
      </c>
      <c r="AX59" s="171"/>
      <c r="AY59" s="171"/>
      <c r="AZ59" s="171"/>
      <c r="BA59" s="171"/>
      <c r="BB59" s="171"/>
      <c r="BC59" s="171"/>
      <c r="BD59" s="172"/>
      <c r="BE59" s="170" t="s">
        <v>27</v>
      </c>
      <c r="BF59" s="171"/>
      <c r="BG59" s="171"/>
      <c r="BH59" s="171"/>
      <c r="BI59" s="171"/>
      <c r="BJ59" s="171"/>
      <c r="BK59" s="171"/>
      <c r="BL59" s="172"/>
    </row>
    <row r="60" spans="1:79" ht="15.75" customHeight="1" x14ac:dyDescent="0.2">
      <c r="A60" s="154">
        <v>1</v>
      </c>
      <c r="B60" s="154"/>
      <c r="C60" s="154"/>
      <c r="D60" s="154"/>
      <c r="E60" s="154"/>
      <c r="F60" s="154"/>
      <c r="G60" s="170">
        <v>2</v>
      </c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2"/>
      <c r="Z60" s="154">
        <v>3</v>
      </c>
      <c r="AA60" s="154"/>
      <c r="AB60" s="154"/>
      <c r="AC60" s="154"/>
      <c r="AD60" s="154"/>
      <c r="AE60" s="154">
        <v>4</v>
      </c>
      <c r="AF60" s="154"/>
      <c r="AG60" s="154"/>
      <c r="AH60" s="154"/>
      <c r="AI60" s="154"/>
      <c r="AJ60" s="154"/>
      <c r="AK60" s="154"/>
      <c r="AL60" s="154"/>
      <c r="AM60" s="154"/>
      <c r="AN60" s="154"/>
      <c r="AO60" s="154">
        <v>5</v>
      </c>
      <c r="AP60" s="154"/>
      <c r="AQ60" s="154"/>
      <c r="AR60" s="154"/>
      <c r="AS60" s="154"/>
      <c r="AT60" s="154"/>
      <c r="AU60" s="154"/>
      <c r="AV60" s="154"/>
      <c r="AW60" s="154">
        <v>6</v>
      </c>
      <c r="AX60" s="154"/>
      <c r="AY60" s="154"/>
      <c r="AZ60" s="154"/>
      <c r="BA60" s="154"/>
      <c r="BB60" s="154"/>
      <c r="BC60" s="154"/>
      <c r="BD60" s="154"/>
      <c r="BE60" s="154">
        <v>7</v>
      </c>
      <c r="BF60" s="154"/>
      <c r="BG60" s="154"/>
      <c r="BH60" s="154"/>
      <c r="BI60" s="154"/>
      <c r="BJ60" s="154"/>
      <c r="BK60" s="154"/>
      <c r="BL60" s="154"/>
    </row>
    <row r="61" spans="1:79" ht="12.75" hidden="1" customHeight="1" x14ac:dyDescent="0.2">
      <c r="A61" s="158" t="s">
        <v>33</v>
      </c>
      <c r="B61" s="158"/>
      <c r="C61" s="158"/>
      <c r="D61" s="158"/>
      <c r="E61" s="158"/>
      <c r="F61" s="158"/>
      <c r="G61" s="159" t="s">
        <v>7</v>
      </c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1"/>
      <c r="Z61" s="158" t="s">
        <v>19</v>
      </c>
      <c r="AA61" s="158"/>
      <c r="AB61" s="158"/>
      <c r="AC61" s="158"/>
      <c r="AD61" s="158"/>
      <c r="AE61" s="184" t="s">
        <v>32</v>
      </c>
      <c r="AF61" s="184"/>
      <c r="AG61" s="184"/>
      <c r="AH61" s="184"/>
      <c r="AI61" s="184"/>
      <c r="AJ61" s="184"/>
      <c r="AK61" s="184"/>
      <c r="AL61" s="184"/>
      <c r="AM61" s="184"/>
      <c r="AN61" s="159"/>
      <c r="AO61" s="176" t="s">
        <v>8</v>
      </c>
      <c r="AP61" s="176"/>
      <c r="AQ61" s="176"/>
      <c r="AR61" s="176"/>
      <c r="AS61" s="176"/>
      <c r="AT61" s="176"/>
      <c r="AU61" s="176"/>
      <c r="AV61" s="176"/>
      <c r="AW61" s="176" t="s">
        <v>31</v>
      </c>
      <c r="AX61" s="176"/>
      <c r="AY61" s="176"/>
      <c r="AZ61" s="176"/>
      <c r="BA61" s="176"/>
      <c r="BB61" s="176"/>
      <c r="BC61" s="176"/>
      <c r="BD61" s="176"/>
      <c r="BE61" s="176" t="s">
        <v>10</v>
      </c>
      <c r="BF61" s="176"/>
      <c r="BG61" s="176"/>
      <c r="BH61" s="176"/>
      <c r="BI61" s="176"/>
      <c r="BJ61" s="176"/>
      <c r="BK61" s="176"/>
      <c r="BL61" s="176"/>
      <c r="CA61" s="1" t="s">
        <v>17</v>
      </c>
    </row>
    <row r="62" spans="1:79" s="4" customFormat="1" ht="12.75" customHeight="1" x14ac:dyDescent="0.2">
      <c r="A62" s="180">
        <v>0</v>
      </c>
      <c r="B62" s="180"/>
      <c r="C62" s="180"/>
      <c r="D62" s="180"/>
      <c r="E62" s="180"/>
      <c r="F62" s="180"/>
      <c r="G62" s="195" t="s">
        <v>69</v>
      </c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7"/>
      <c r="Z62" s="198"/>
      <c r="AA62" s="198"/>
      <c r="AB62" s="198"/>
      <c r="AC62" s="198"/>
      <c r="AD62" s="198"/>
      <c r="AE62" s="199"/>
      <c r="AF62" s="199"/>
      <c r="AG62" s="199"/>
      <c r="AH62" s="199"/>
      <c r="AI62" s="199"/>
      <c r="AJ62" s="199"/>
      <c r="AK62" s="199"/>
      <c r="AL62" s="199"/>
      <c r="AM62" s="199"/>
      <c r="AN62" s="181"/>
      <c r="AO62" s="179"/>
      <c r="AP62" s="179"/>
      <c r="AQ62" s="179"/>
      <c r="AR62" s="179"/>
      <c r="AS62" s="179"/>
      <c r="AT62" s="179"/>
      <c r="AU62" s="179"/>
      <c r="AV62" s="179"/>
      <c r="AW62" s="179"/>
      <c r="AX62" s="179"/>
      <c r="AY62" s="179"/>
      <c r="AZ62" s="179"/>
      <c r="BA62" s="179"/>
      <c r="BB62" s="179"/>
      <c r="BC62" s="179"/>
      <c r="BD62" s="179"/>
      <c r="BE62" s="179"/>
      <c r="BF62" s="179"/>
      <c r="BG62" s="179"/>
      <c r="BH62" s="179"/>
      <c r="BI62" s="179"/>
      <c r="BJ62" s="179"/>
      <c r="BK62" s="179"/>
      <c r="BL62" s="179"/>
      <c r="CA62" s="4" t="s">
        <v>18</v>
      </c>
    </row>
    <row r="63" spans="1:79" ht="81" customHeight="1" x14ac:dyDescent="0.2">
      <c r="A63" s="158">
        <v>1</v>
      </c>
      <c r="B63" s="158"/>
      <c r="C63" s="158"/>
      <c r="D63" s="158"/>
      <c r="E63" s="158"/>
      <c r="F63" s="158"/>
      <c r="G63" s="200" t="s">
        <v>337</v>
      </c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2"/>
      <c r="Z63" s="177" t="s">
        <v>76</v>
      </c>
      <c r="AA63" s="177"/>
      <c r="AB63" s="177"/>
      <c r="AC63" s="177"/>
      <c r="AD63" s="177"/>
      <c r="AE63" s="200" t="s">
        <v>388</v>
      </c>
      <c r="AF63" s="201"/>
      <c r="AG63" s="201"/>
      <c r="AH63" s="201"/>
      <c r="AI63" s="201"/>
      <c r="AJ63" s="201"/>
      <c r="AK63" s="201"/>
      <c r="AL63" s="201"/>
      <c r="AM63" s="201"/>
      <c r="AN63" s="202"/>
      <c r="AO63" s="178">
        <v>0</v>
      </c>
      <c r="AP63" s="178"/>
      <c r="AQ63" s="178"/>
      <c r="AR63" s="178"/>
      <c r="AS63" s="178"/>
      <c r="AT63" s="178"/>
      <c r="AU63" s="178"/>
      <c r="AV63" s="178"/>
      <c r="AW63" s="178">
        <v>1174710</v>
      </c>
      <c r="AX63" s="178"/>
      <c r="AY63" s="178"/>
      <c r="AZ63" s="178"/>
      <c r="BA63" s="178"/>
      <c r="BB63" s="178"/>
      <c r="BC63" s="178"/>
      <c r="BD63" s="178"/>
      <c r="BE63" s="178">
        <v>1174710</v>
      </c>
      <c r="BF63" s="178"/>
      <c r="BG63" s="178"/>
      <c r="BH63" s="178"/>
      <c r="BI63" s="178"/>
      <c r="BJ63" s="178"/>
      <c r="BK63" s="178"/>
      <c r="BL63" s="178"/>
    </row>
    <row r="64" spans="1:79" s="4" customFormat="1" ht="12.75" customHeight="1" x14ac:dyDescent="0.2">
      <c r="A64" s="180">
        <v>0</v>
      </c>
      <c r="B64" s="180"/>
      <c r="C64" s="180"/>
      <c r="D64" s="180"/>
      <c r="E64" s="180"/>
      <c r="F64" s="180"/>
      <c r="G64" s="203" t="s">
        <v>77</v>
      </c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5"/>
      <c r="Z64" s="198"/>
      <c r="AA64" s="198"/>
      <c r="AB64" s="198"/>
      <c r="AC64" s="198"/>
      <c r="AD64" s="198"/>
      <c r="AE64" s="203"/>
      <c r="AF64" s="204"/>
      <c r="AG64" s="204"/>
      <c r="AH64" s="204"/>
      <c r="AI64" s="204"/>
      <c r="AJ64" s="204"/>
      <c r="AK64" s="204"/>
      <c r="AL64" s="204"/>
      <c r="AM64" s="204"/>
      <c r="AN64" s="205"/>
      <c r="AO64" s="179"/>
      <c r="AP64" s="179"/>
      <c r="AQ64" s="179"/>
      <c r="AR64" s="179"/>
      <c r="AS64" s="179"/>
      <c r="AT64" s="179"/>
      <c r="AU64" s="179"/>
      <c r="AV64" s="179"/>
      <c r="AW64" s="179"/>
      <c r="AX64" s="179"/>
      <c r="AY64" s="179"/>
      <c r="AZ64" s="179"/>
      <c r="BA64" s="179"/>
      <c r="BB64" s="179"/>
      <c r="BC64" s="179"/>
      <c r="BD64" s="179"/>
      <c r="BE64" s="179"/>
      <c r="BF64" s="179"/>
      <c r="BG64" s="179"/>
      <c r="BH64" s="179"/>
      <c r="BI64" s="179"/>
      <c r="BJ64" s="179"/>
      <c r="BK64" s="179"/>
      <c r="BL64" s="179"/>
    </row>
    <row r="65" spans="1:64" ht="25.5" customHeight="1" x14ac:dyDescent="0.2">
      <c r="A65" s="158">
        <v>1</v>
      </c>
      <c r="B65" s="158"/>
      <c r="C65" s="158"/>
      <c r="D65" s="158"/>
      <c r="E65" s="158"/>
      <c r="F65" s="158"/>
      <c r="G65" s="200" t="s">
        <v>338</v>
      </c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2"/>
      <c r="Z65" s="177" t="s">
        <v>168</v>
      </c>
      <c r="AA65" s="177"/>
      <c r="AB65" s="177"/>
      <c r="AC65" s="177"/>
      <c r="AD65" s="177"/>
      <c r="AE65" s="200" t="s">
        <v>315</v>
      </c>
      <c r="AF65" s="201"/>
      <c r="AG65" s="201"/>
      <c r="AH65" s="201"/>
      <c r="AI65" s="201"/>
      <c r="AJ65" s="201"/>
      <c r="AK65" s="201"/>
      <c r="AL65" s="201"/>
      <c r="AM65" s="201"/>
      <c r="AN65" s="202"/>
      <c r="AO65" s="178">
        <v>0</v>
      </c>
      <c r="AP65" s="178"/>
      <c r="AQ65" s="178"/>
      <c r="AR65" s="178"/>
      <c r="AS65" s="178"/>
      <c r="AT65" s="178"/>
      <c r="AU65" s="178"/>
      <c r="AV65" s="178"/>
      <c r="AW65" s="178">
        <v>1566</v>
      </c>
      <c r="AX65" s="178"/>
      <c r="AY65" s="178"/>
      <c r="AZ65" s="178"/>
      <c r="BA65" s="178"/>
      <c r="BB65" s="178"/>
      <c r="BC65" s="178"/>
      <c r="BD65" s="178"/>
      <c r="BE65" s="178">
        <v>0</v>
      </c>
      <c r="BF65" s="178"/>
      <c r="BG65" s="178"/>
      <c r="BH65" s="178"/>
      <c r="BI65" s="178"/>
      <c r="BJ65" s="178"/>
      <c r="BK65" s="178"/>
      <c r="BL65" s="178"/>
    </row>
    <row r="66" spans="1:64" s="4" customFormat="1" ht="12.75" customHeight="1" x14ac:dyDescent="0.2">
      <c r="A66" s="180">
        <v>0</v>
      </c>
      <c r="B66" s="180"/>
      <c r="C66" s="180"/>
      <c r="D66" s="180"/>
      <c r="E66" s="180"/>
      <c r="F66" s="180"/>
      <c r="G66" s="203" t="s">
        <v>83</v>
      </c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5"/>
      <c r="Z66" s="198"/>
      <c r="AA66" s="198"/>
      <c r="AB66" s="198"/>
      <c r="AC66" s="198"/>
      <c r="AD66" s="198"/>
      <c r="AE66" s="203"/>
      <c r="AF66" s="204"/>
      <c r="AG66" s="204"/>
      <c r="AH66" s="204"/>
      <c r="AI66" s="204"/>
      <c r="AJ66" s="204"/>
      <c r="AK66" s="204"/>
      <c r="AL66" s="204"/>
      <c r="AM66" s="204"/>
      <c r="AN66" s="205"/>
      <c r="AO66" s="179"/>
      <c r="AP66" s="179"/>
      <c r="AQ66" s="179"/>
      <c r="AR66" s="179"/>
      <c r="AS66" s="179"/>
      <c r="AT66" s="179"/>
      <c r="AU66" s="179"/>
      <c r="AV66" s="179"/>
      <c r="AW66" s="179"/>
      <c r="AX66" s="179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179"/>
    </row>
    <row r="67" spans="1:64" ht="12.75" customHeight="1" x14ac:dyDescent="0.2">
      <c r="A67" s="158">
        <v>1</v>
      </c>
      <c r="B67" s="158"/>
      <c r="C67" s="158"/>
      <c r="D67" s="158"/>
      <c r="E67" s="158"/>
      <c r="F67" s="158"/>
      <c r="G67" s="200" t="s">
        <v>339</v>
      </c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2"/>
      <c r="Z67" s="177" t="s">
        <v>76</v>
      </c>
      <c r="AA67" s="177"/>
      <c r="AB67" s="177"/>
      <c r="AC67" s="177"/>
      <c r="AD67" s="177"/>
      <c r="AE67" s="200" t="s">
        <v>85</v>
      </c>
      <c r="AF67" s="201"/>
      <c r="AG67" s="201"/>
      <c r="AH67" s="201"/>
      <c r="AI67" s="201"/>
      <c r="AJ67" s="201"/>
      <c r="AK67" s="201"/>
      <c r="AL67" s="201"/>
      <c r="AM67" s="201"/>
      <c r="AN67" s="202"/>
      <c r="AO67" s="178">
        <v>0</v>
      </c>
      <c r="AP67" s="178"/>
      <c r="AQ67" s="178"/>
      <c r="AR67" s="178"/>
      <c r="AS67" s="178"/>
      <c r="AT67" s="178"/>
      <c r="AU67" s="178"/>
      <c r="AV67" s="178"/>
      <c r="AW67" s="178">
        <v>750</v>
      </c>
      <c r="AX67" s="178"/>
      <c r="AY67" s="178"/>
      <c r="AZ67" s="178"/>
      <c r="BA67" s="178"/>
      <c r="BB67" s="178"/>
      <c r="BC67" s="178"/>
      <c r="BD67" s="178"/>
      <c r="BE67" s="178">
        <v>0</v>
      </c>
      <c r="BF67" s="178"/>
      <c r="BG67" s="178"/>
      <c r="BH67" s="178"/>
      <c r="BI67" s="178"/>
      <c r="BJ67" s="178"/>
      <c r="BK67" s="178"/>
      <c r="BL67" s="178"/>
    </row>
    <row r="68" spans="1:64" s="4" customFormat="1" ht="12.75" customHeight="1" x14ac:dyDescent="0.2">
      <c r="A68" s="180">
        <v>0</v>
      </c>
      <c r="B68" s="180"/>
      <c r="C68" s="180"/>
      <c r="D68" s="180"/>
      <c r="E68" s="180"/>
      <c r="F68" s="180"/>
      <c r="G68" s="203" t="s">
        <v>89</v>
      </c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W68" s="204"/>
      <c r="X68" s="204"/>
      <c r="Y68" s="205"/>
      <c r="Z68" s="198"/>
      <c r="AA68" s="198"/>
      <c r="AB68" s="198"/>
      <c r="AC68" s="198"/>
      <c r="AD68" s="198"/>
      <c r="AE68" s="203"/>
      <c r="AF68" s="204"/>
      <c r="AG68" s="204"/>
      <c r="AH68" s="204"/>
      <c r="AI68" s="204"/>
      <c r="AJ68" s="204"/>
      <c r="AK68" s="204"/>
      <c r="AL68" s="204"/>
      <c r="AM68" s="204"/>
      <c r="AN68" s="205"/>
      <c r="AO68" s="179"/>
      <c r="AP68" s="179"/>
      <c r="AQ68" s="179"/>
      <c r="AR68" s="179"/>
      <c r="AS68" s="179"/>
      <c r="AT68" s="179"/>
      <c r="AU68" s="179"/>
      <c r="AV68" s="179"/>
      <c r="AW68" s="179"/>
      <c r="AX68" s="179"/>
      <c r="AY68" s="179"/>
      <c r="AZ68" s="179"/>
      <c r="BA68" s="179"/>
      <c r="BB68" s="179"/>
      <c r="BC68" s="179"/>
      <c r="BD68" s="179"/>
      <c r="BE68" s="179"/>
      <c r="BF68" s="179"/>
      <c r="BG68" s="179"/>
      <c r="BH68" s="179"/>
      <c r="BI68" s="179"/>
      <c r="BJ68" s="179"/>
      <c r="BK68" s="179"/>
      <c r="BL68" s="179"/>
    </row>
    <row r="69" spans="1:64" ht="28.5" customHeight="1" x14ac:dyDescent="0.2">
      <c r="A69" s="158">
        <v>1</v>
      </c>
      <c r="B69" s="158"/>
      <c r="C69" s="158"/>
      <c r="D69" s="158"/>
      <c r="E69" s="158"/>
      <c r="F69" s="158"/>
      <c r="G69" s="200" t="s">
        <v>417</v>
      </c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2"/>
      <c r="Z69" s="177" t="s">
        <v>91</v>
      </c>
      <c r="AA69" s="177"/>
      <c r="AB69" s="177"/>
      <c r="AC69" s="177"/>
      <c r="AD69" s="177"/>
      <c r="AE69" s="200" t="s">
        <v>85</v>
      </c>
      <c r="AF69" s="201"/>
      <c r="AG69" s="201"/>
      <c r="AH69" s="201"/>
      <c r="AI69" s="201"/>
      <c r="AJ69" s="201"/>
      <c r="AK69" s="201"/>
      <c r="AL69" s="201"/>
      <c r="AM69" s="201"/>
      <c r="AN69" s="202"/>
      <c r="AO69" s="178">
        <v>0</v>
      </c>
      <c r="AP69" s="178"/>
      <c r="AQ69" s="178"/>
      <c r="AR69" s="178"/>
      <c r="AS69" s="178"/>
      <c r="AT69" s="178"/>
      <c r="AU69" s="178"/>
      <c r="AV69" s="178"/>
      <c r="AW69" s="209">
        <v>100</v>
      </c>
      <c r="AX69" s="209"/>
      <c r="AY69" s="209"/>
      <c r="AZ69" s="209"/>
      <c r="BA69" s="209"/>
      <c r="BB69" s="209"/>
      <c r="BC69" s="209"/>
      <c r="BD69" s="209"/>
      <c r="BE69" s="178">
        <v>0</v>
      </c>
      <c r="BF69" s="178"/>
      <c r="BG69" s="178"/>
      <c r="BH69" s="178"/>
      <c r="BI69" s="178"/>
      <c r="BJ69" s="178"/>
      <c r="BK69" s="178"/>
      <c r="BL69" s="178"/>
    </row>
    <row r="70" spans="1:64" ht="6" customHeight="1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1" spans="1:64" ht="7.5" customHeight="1" x14ac:dyDescent="0.2"/>
    <row r="72" spans="1:64" ht="31.5" customHeight="1" x14ac:dyDescent="0.2">
      <c r="A72" s="191" t="s">
        <v>100</v>
      </c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2"/>
      <c r="V72" s="192"/>
      <c r="W72" s="193"/>
      <c r="X72" s="193"/>
      <c r="Y72" s="193"/>
      <c r="Z72" s="193"/>
      <c r="AA72" s="193"/>
      <c r="AB72" s="193"/>
      <c r="AC72" s="193"/>
      <c r="AD72" s="193"/>
      <c r="AE72" s="193"/>
      <c r="AF72" s="193"/>
      <c r="AG72" s="193"/>
      <c r="AH72" s="193"/>
      <c r="AI72" s="193"/>
      <c r="AJ72" s="193"/>
      <c r="AK72" s="193"/>
      <c r="AL72" s="193"/>
      <c r="AM72" s="193"/>
      <c r="AN72" s="5"/>
      <c r="AO72" s="142" t="s">
        <v>102</v>
      </c>
      <c r="AP72" s="132"/>
      <c r="AQ72" s="132"/>
      <c r="AR72" s="132"/>
      <c r="AS72" s="132"/>
      <c r="AT72" s="132"/>
      <c r="AU72" s="132"/>
      <c r="AV72" s="132"/>
      <c r="AW72" s="132"/>
      <c r="AX72" s="132"/>
      <c r="AY72" s="132"/>
      <c r="AZ72" s="132"/>
      <c r="BA72" s="132"/>
      <c r="BB72" s="132"/>
      <c r="BC72" s="132"/>
      <c r="BD72" s="132"/>
      <c r="BE72" s="132"/>
      <c r="BF72" s="132"/>
      <c r="BG72" s="132"/>
    </row>
    <row r="73" spans="1:64" x14ac:dyDescent="0.2">
      <c r="W73" s="186" t="s">
        <v>5</v>
      </c>
      <c r="X73" s="186"/>
      <c r="Y73" s="186"/>
      <c r="Z73" s="186"/>
      <c r="AA73" s="186"/>
      <c r="AB73" s="186"/>
      <c r="AC73" s="186"/>
      <c r="AD73" s="186"/>
      <c r="AE73" s="186"/>
      <c r="AF73" s="186"/>
      <c r="AG73" s="186"/>
      <c r="AH73" s="186"/>
      <c r="AI73" s="186"/>
      <c r="AJ73" s="186"/>
      <c r="AK73" s="186"/>
      <c r="AL73" s="186"/>
      <c r="AM73" s="186"/>
      <c r="AO73" s="186" t="s">
        <v>52</v>
      </c>
      <c r="AP73" s="186"/>
      <c r="AQ73" s="186"/>
      <c r="AR73" s="186"/>
      <c r="AS73" s="186"/>
      <c r="AT73" s="186"/>
      <c r="AU73" s="186"/>
      <c r="AV73" s="186"/>
      <c r="AW73" s="186"/>
      <c r="AX73" s="186"/>
      <c r="AY73" s="186"/>
      <c r="AZ73" s="186"/>
      <c r="BA73" s="186"/>
      <c r="BB73" s="186"/>
      <c r="BC73" s="186"/>
      <c r="BD73" s="186"/>
      <c r="BE73" s="186"/>
      <c r="BF73" s="186"/>
      <c r="BG73" s="186"/>
    </row>
    <row r="74" spans="1:64" ht="15.75" customHeight="1" x14ac:dyDescent="0.2">
      <c r="A74" s="194" t="s">
        <v>3</v>
      </c>
      <c r="B74" s="194"/>
      <c r="C74" s="194"/>
      <c r="D74" s="194"/>
      <c r="E74" s="194"/>
      <c r="F74" s="194"/>
    </row>
    <row r="75" spans="1:64" ht="13.15" customHeight="1" x14ac:dyDescent="0.2">
      <c r="A75" s="131" t="s">
        <v>99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2"/>
      <c r="AH75" s="132"/>
      <c r="AI75" s="132"/>
      <c r="AJ75" s="132"/>
      <c r="AK75" s="132"/>
      <c r="AL75" s="132"/>
      <c r="AM75" s="132"/>
      <c r="AN75" s="132"/>
      <c r="AO75" s="132"/>
      <c r="AP75" s="132"/>
      <c r="AQ75" s="132"/>
      <c r="AR75" s="132"/>
      <c r="AS75" s="132"/>
    </row>
    <row r="76" spans="1:64" x14ac:dyDescent="0.2">
      <c r="A76" s="190" t="s">
        <v>47</v>
      </c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  <c r="AA76" s="190"/>
      <c r="AB76" s="190"/>
      <c r="AC76" s="190"/>
      <c r="AD76" s="190"/>
      <c r="AE76" s="190"/>
      <c r="AF76" s="190"/>
      <c r="AG76" s="190"/>
      <c r="AH76" s="190"/>
      <c r="AI76" s="190"/>
      <c r="AJ76" s="190"/>
      <c r="AK76" s="190"/>
      <c r="AL76" s="190"/>
      <c r="AM76" s="190"/>
      <c r="AN76" s="190"/>
      <c r="AO76" s="190"/>
      <c r="AP76" s="190"/>
      <c r="AQ76" s="190"/>
      <c r="AR76" s="190"/>
      <c r="AS76" s="190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31.5" customHeight="1" x14ac:dyDescent="0.2">
      <c r="A78" s="191" t="s">
        <v>101</v>
      </c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  <c r="Q78" s="192"/>
      <c r="R78" s="192"/>
      <c r="S78" s="192"/>
      <c r="T78" s="192"/>
      <c r="U78" s="192"/>
      <c r="V78" s="192"/>
      <c r="W78" s="193"/>
      <c r="X78" s="193"/>
      <c r="Y78" s="193"/>
      <c r="Z78" s="193"/>
      <c r="AA78" s="193"/>
      <c r="AB78" s="193"/>
      <c r="AC78" s="193"/>
      <c r="AD78" s="193"/>
      <c r="AE78" s="193"/>
      <c r="AF78" s="193"/>
      <c r="AG78" s="193"/>
      <c r="AH78" s="193"/>
      <c r="AI78" s="193"/>
      <c r="AJ78" s="193"/>
      <c r="AK78" s="193"/>
      <c r="AL78" s="193"/>
      <c r="AM78" s="193"/>
      <c r="AN78" s="5"/>
      <c r="AO78" s="142" t="s">
        <v>103</v>
      </c>
      <c r="AP78" s="132"/>
      <c r="AQ78" s="132"/>
      <c r="AR78" s="132"/>
      <c r="AS78" s="132"/>
      <c r="AT78" s="132"/>
      <c r="AU78" s="132"/>
      <c r="AV78" s="132"/>
      <c r="AW78" s="132"/>
      <c r="AX78" s="132"/>
      <c r="AY78" s="132"/>
      <c r="AZ78" s="132"/>
      <c r="BA78" s="132"/>
      <c r="BB78" s="132"/>
      <c r="BC78" s="132"/>
      <c r="BD78" s="132"/>
      <c r="BE78" s="132"/>
      <c r="BF78" s="132"/>
      <c r="BG78" s="132"/>
    </row>
    <row r="79" spans="1:64" x14ac:dyDescent="0.2">
      <c r="W79" s="186" t="s">
        <v>5</v>
      </c>
      <c r="X79" s="186"/>
      <c r="Y79" s="186"/>
      <c r="Z79" s="186"/>
      <c r="AA79" s="186"/>
      <c r="AB79" s="186"/>
      <c r="AC79" s="186"/>
      <c r="AD79" s="186"/>
      <c r="AE79" s="186"/>
      <c r="AF79" s="186"/>
      <c r="AG79" s="186"/>
      <c r="AH79" s="186"/>
      <c r="AI79" s="186"/>
      <c r="AJ79" s="186"/>
      <c r="AK79" s="186"/>
      <c r="AL79" s="186"/>
      <c r="AM79" s="186"/>
      <c r="AO79" s="186" t="s">
        <v>52</v>
      </c>
      <c r="AP79" s="186"/>
      <c r="AQ79" s="186"/>
      <c r="AR79" s="186"/>
      <c r="AS79" s="186"/>
      <c r="AT79" s="186"/>
      <c r="AU79" s="186"/>
      <c r="AV79" s="186"/>
      <c r="AW79" s="186"/>
      <c r="AX79" s="186"/>
      <c r="AY79" s="186"/>
      <c r="AZ79" s="186"/>
      <c r="BA79" s="186"/>
      <c r="BB79" s="186"/>
      <c r="BC79" s="186"/>
      <c r="BD79" s="186"/>
      <c r="BE79" s="186"/>
      <c r="BF79" s="186"/>
      <c r="BG79" s="186"/>
    </row>
    <row r="80" spans="1:64" x14ac:dyDescent="0.2">
      <c r="A80" s="185"/>
      <c r="B80" s="185"/>
      <c r="C80" s="185"/>
      <c r="D80" s="185"/>
      <c r="E80" s="185"/>
      <c r="F80" s="185"/>
      <c r="G80" s="185"/>
      <c r="H80" s="185"/>
    </row>
    <row r="81" spans="1:17" x14ac:dyDescent="0.2">
      <c r="A81" s="186" t="s">
        <v>45</v>
      </c>
      <c r="B81" s="186"/>
      <c r="C81" s="186"/>
      <c r="D81" s="186"/>
      <c r="E81" s="186"/>
      <c r="F81" s="186"/>
      <c r="G81" s="186"/>
      <c r="H81" s="186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204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72:V72"/>
    <mergeCell ref="W72:AM72"/>
    <mergeCell ref="AO72:BG72"/>
    <mergeCell ref="W73:AM73"/>
    <mergeCell ref="AO73:BG73"/>
    <mergeCell ref="A74:F74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A80:H80"/>
    <mergeCell ref="A81:H81"/>
    <mergeCell ref="A75:AS75"/>
    <mergeCell ref="A76:AS76"/>
    <mergeCell ref="A78:V78"/>
    <mergeCell ref="W78:AM78"/>
    <mergeCell ref="AO78:BG78"/>
    <mergeCell ref="W79:AM79"/>
    <mergeCell ref="AO79:BG79"/>
    <mergeCell ref="A61:F61"/>
    <mergeCell ref="G61:Y61"/>
    <mergeCell ref="Z61:AD61"/>
    <mergeCell ref="AE61:AN61"/>
    <mergeCell ref="AO61:AV61"/>
    <mergeCell ref="AW61:BD61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56:C56"/>
    <mergeCell ref="D56:AA56"/>
    <mergeCell ref="AB56:AI56"/>
    <mergeCell ref="AJ56:AQ56"/>
    <mergeCell ref="AR56:AY56"/>
    <mergeCell ref="A58:BL58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2:AY52"/>
    <mergeCell ref="A53:C53"/>
    <mergeCell ref="D53:AA53"/>
    <mergeCell ref="AB53:AI53"/>
    <mergeCell ref="AJ53:AQ53"/>
    <mergeCell ref="AR53:AY53"/>
    <mergeCell ref="A48:C48"/>
    <mergeCell ref="D48:AB48"/>
    <mergeCell ref="AC48:AJ48"/>
    <mergeCell ref="AK48:AR48"/>
    <mergeCell ref="AS48:AZ48"/>
    <mergeCell ref="A51:BL51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2:L62">
    <cfRule type="cellIs" dxfId="79" priority="19" stopIfTrue="1" operator="equal">
      <formula>$G61</formula>
    </cfRule>
  </conditionalFormatting>
  <conditionalFormatting sqref="D48">
    <cfRule type="cellIs" dxfId="78" priority="20" stopIfTrue="1" operator="equal">
      <formula>$D47</formula>
    </cfRule>
  </conditionalFormatting>
  <conditionalFormatting sqref="A62:F62">
    <cfRule type="cellIs" dxfId="77" priority="21" stopIfTrue="1" operator="equal">
      <formula>0</formula>
    </cfRule>
  </conditionalFormatting>
  <conditionalFormatting sqref="D49">
    <cfRule type="cellIs" dxfId="76" priority="18" stopIfTrue="1" operator="equal">
      <formula>$D48</formula>
    </cfRule>
  </conditionalFormatting>
  <conditionalFormatting sqref="G63">
    <cfRule type="cellIs" dxfId="75" priority="15" stopIfTrue="1" operator="equal">
      <formula>$G62</formula>
    </cfRule>
  </conditionalFormatting>
  <conditionalFormatting sqref="A63:F63">
    <cfRule type="cellIs" dxfId="74" priority="16" stopIfTrue="1" operator="equal">
      <formula>0</formula>
    </cfRule>
  </conditionalFormatting>
  <conditionalFormatting sqref="G64">
    <cfRule type="cellIs" dxfId="73" priority="13" stopIfTrue="1" operator="equal">
      <formula>$G63</formula>
    </cfRule>
  </conditionalFormatting>
  <conditionalFormatting sqref="A64:F64">
    <cfRule type="cellIs" dxfId="72" priority="14" stopIfTrue="1" operator="equal">
      <formula>0</formula>
    </cfRule>
  </conditionalFormatting>
  <conditionalFormatting sqref="G65">
    <cfRule type="cellIs" dxfId="71" priority="11" stopIfTrue="1" operator="equal">
      <formula>$G64</formula>
    </cfRule>
  </conditionalFormatting>
  <conditionalFormatting sqref="A65:F65">
    <cfRule type="cellIs" dxfId="70" priority="12" stopIfTrue="1" operator="equal">
      <formula>0</formula>
    </cfRule>
  </conditionalFormatting>
  <conditionalFormatting sqref="G66">
    <cfRule type="cellIs" dxfId="69" priority="9" stopIfTrue="1" operator="equal">
      <formula>$G65</formula>
    </cfRule>
  </conditionalFormatting>
  <conditionalFormatting sqref="A66:F66">
    <cfRule type="cellIs" dxfId="68" priority="10" stopIfTrue="1" operator="equal">
      <formula>0</formula>
    </cfRule>
  </conditionalFormatting>
  <conditionalFormatting sqref="G67">
    <cfRule type="cellIs" dxfId="67" priority="7" stopIfTrue="1" operator="equal">
      <formula>$G66</formula>
    </cfRule>
  </conditionalFormatting>
  <conditionalFormatting sqref="A67:F67">
    <cfRule type="cellIs" dxfId="66" priority="8" stopIfTrue="1" operator="equal">
      <formula>0</formula>
    </cfRule>
  </conditionalFormatting>
  <conditionalFormatting sqref="G68">
    <cfRule type="cellIs" dxfId="65" priority="5" stopIfTrue="1" operator="equal">
      <formula>$G67</formula>
    </cfRule>
  </conditionalFormatting>
  <conditionalFormatting sqref="A68:F68">
    <cfRule type="cellIs" dxfId="64" priority="6" stopIfTrue="1" operator="equal">
      <formula>0</formula>
    </cfRule>
  </conditionalFormatting>
  <conditionalFormatting sqref="G69">
    <cfRule type="cellIs" dxfId="63" priority="3" stopIfTrue="1" operator="equal">
      <formula>$G68</formula>
    </cfRule>
  </conditionalFormatting>
  <conditionalFormatting sqref="A69:F69">
    <cfRule type="cellIs" dxfId="62" priority="4" stopIfTrue="1" operator="equal">
      <formula>0</formula>
    </cfRule>
  </conditionalFormatting>
  <pageMargins left="0.19685039370078741" right="0.19685039370078741" top="0.59055118110236227" bottom="0.39370078740157483" header="0" footer="0"/>
  <pageSetup paperSize="9" scale="73" fitToHeight="50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8"/>
  <sheetViews>
    <sheetView view="pageBreakPreview" topLeftCell="A39" zoomScale="75" zoomScaleNormal="75" zoomScaleSheetLayoutView="75" workbookViewId="0">
      <selection activeCell="G81" sqref="G81:Y81"/>
    </sheetView>
  </sheetViews>
  <sheetFormatPr defaultRowHeight="12.75" x14ac:dyDescent="0.2"/>
  <cols>
    <col min="1" max="16" width="2.85546875" style="1" customWidth="1"/>
    <col min="17" max="17" width="5.85546875" style="1" customWidth="1"/>
    <col min="18" max="21" width="2.85546875" style="1" customWidth="1"/>
    <col min="22" max="22" width="5.7109375" style="1" customWidth="1"/>
    <col min="23" max="37" width="2.85546875" style="1" customWidth="1"/>
    <col min="38" max="38" width="6.85546875" style="1" customWidth="1"/>
    <col min="39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44.25" customHeight="1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129" t="s">
        <v>35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87"/>
      <c r="BN1" s="87"/>
      <c r="BO1" s="87"/>
      <c r="BP1" s="87"/>
      <c r="BQ1" s="87"/>
      <c r="BR1" s="87"/>
      <c r="BS1" s="87"/>
      <c r="BT1" s="87"/>
      <c r="BU1" s="87"/>
      <c r="BV1" s="87"/>
      <c r="BW1" s="87"/>
      <c r="BX1" s="87"/>
      <c r="BY1" s="87"/>
      <c r="BZ1" s="81"/>
      <c r="CA1" s="81"/>
    </row>
    <row r="2" spans="1:79" ht="15.95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130" t="s">
        <v>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1"/>
      <c r="CA2" s="81"/>
    </row>
    <row r="3" spans="1:79" ht="15" customHeight="1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131" t="s">
        <v>97</v>
      </c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1"/>
      <c r="CA3" s="81"/>
    </row>
    <row r="4" spans="1:79" ht="32.1" customHeight="1" x14ac:dyDescent="0.2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133" t="s">
        <v>98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1"/>
      <c r="CA4" s="81"/>
    </row>
    <row r="5" spans="1:79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135" t="s">
        <v>20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1"/>
      <c r="CA5" s="81"/>
    </row>
    <row r="6" spans="1:79" ht="7.5" customHeight="1" x14ac:dyDescent="0.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1"/>
      <c r="CA6" s="81"/>
    </row>
    <row r="7" spans="1:79" ht="12.75" customHeight="1" x14ac:dyDescent="0.2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142" t="s">
        <v>395</v>
      </c>
      <c r="AP7" s="132"/>
      <c r="AQ7" s="132"/>
      <c r="AR7" s="132"/>
      <c r="AS7" s="132"/>
      <c r="AT7" s="132"/>
      <c r="AU7" s="132"/>
      <c r="AV7" s="88" t="s">
        <v>63</v>
      </c>
      <c r="AW7" s="142">
        <v>23</v>
      </c>
      <c r="AX7" s="132"/>
      <c r="AY7" s="132"/>
      <c r="AZ7" s="132"/>
      <c r="BA7" s="132"/>
      <c r="BB7" s="132"/>
      <c r="BC7" s="132"/>
      <c r="BD7" s="132"/>
      <c r="BE7" s="132"/>
      <c r="BF7" s="132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1"/>
      <c r="CA7" s="81"/>
    </row>
    <row r="8" spans="1:79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124"/>
      <c r="AP8" s="124"/>
      <c r="AQ8" s="124"/>
      <c r="AR8" s="124"/>
      <c r="AS8" s="124"/>
      <c r="AT8" s="124"/>
      <c r="AU8" s="124"/>
      <c r="AV8" s="87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1"/>
      <c r="CA8" s="81"/>
    </row>
    <row r="9" spans="1:79" x14ac:dyDescent="0.2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</row>
    <row r="10" spans="1:79" ht="15.75" customHeight="1" x14ac:dyDescent="0.2">
      <c r="A10" s="143" t="s">
        <v>21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1"/>
      <c r="CA10" s="81"/>
    </row>
    <row r="11" spans="1:79" ht="15.75" customHeight="1" x14ac:dyDescent="0.2">
      <c r="A11" s="143" t="s">
        <v>107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1"/>
      <c r="CA11" s="81"/>
    </row>
    <row r="12" spans="1:79" ht="6" customHeight="1" x14ac:dyDescent="0.2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1"/>
      <c r="CA12" s="81"/>
    </row>
    <row r="13" spans="1:79" customFormat="1" ht="28.5" customHeight="1" x14ac:dyDescent="0.2">
      <c r="A13" s="112" t="s">
        <v>53</v>
      </c>
      <c r="B13" s="139" t="s">
        <v>96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21"/>
      <c r="N13" s="141" t="s">
        <v>98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22"/>
      <c r="AU13" s="139" t="s">
        <v>104</v>
      </c>
      <c r="AV13" s="140"/>
      <c r="AW13" s="140"/>
      <c r="AX13" s="140"/>
      <c r="AY13" s="140"/>
      <c r="AZ13" s="140"/>
      <c r="BA13" s="140"/>
      <c r="BB13" s="140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80"/>
      <c r="CA13" s="80"/>
    </row>
    <row r="14" spans="1:79" customFormat="1" ht="24" customHeight="1" x14ac:dyDescent="0.2">
      <c r="A14" s="120"/>
      <c r="B14" s="137" t="s">
        <v>56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20"/>
      <c r="N14" s="138" t="s">
        <v>62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20"/>
      <c r="AU14" s="137" t="s">
        <v>55</v>
      </c>
      <c r="AV14" s="137"/>
      <c r="AW14" s="137"/>
      <c r="AX14" s="137"/>
      <c r="AY14" s="137"/>
      <c r="AZ14" s="137"/>
      <c r="BA14" s="137"/>
      <c r="BB14" s="137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80"/>
      <c r="CA14" s="80"/>
    </row>
    <row r="15" spans="1:79" customFormat="1" x14ac:dyDescent="0.2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116"/>
      <c r="BF15" s="116"/>
      <c r="BG15" s="116"/>
      <c r="BH15" s="116"/>
      <c r="BI15" s="116"/>
      <c r="BJ15" s="116"/>
      <c r="BK15" s="116"/>
      <c r="BL15" s="116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0"/>
      <c r="CA15" s="80"/>
    </row>
    <row r="16" spans="1:79" customFormat="1" ht="30.75" customHeight="1" x14ac:dyDescent="0.2">
      <c r="A16" s="123" t="s">
        <v>4</v>
      </c>
      <c r="B16" s="139" t="s">
        <v>110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21"/>
      <c r="N16" s="141" t="s">
        <v>98</v>
      </c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22"/>
      <c r="AU16" s="139" t="s">
        <v>104</v>
      </c>
      <c r="AV16" s="140"/>
      <c r="AW16" s="140"/>
      <c r="AX16" s="140"/>
      <c r="AY16" s="140"/>
      <c r="AZ16" s="140"/>
      <c r="BA16" s="140"/>
      <c r="BB16" s="140"/>
      <c r="BC16" s="113"/>
      <c r="BD16" s="113"/>
      <c r="BE16" s="113"/>
      <c r="BF16" s="113"/>
      <c r="BG16" s="113"/>
      <c r="BH16" s="113"/>
      <c r="BI16" s="113"/>
      <c r="BJ16" s="113"/>
      <c r="BK16" s="113"/>
      <c r="BL16" s="114"/>
      <c r="BM16" s="117"/>
      <c r="BN16" s="117"/>
      <c r="BO16" s="117"/>
      <c r="BP16" s="113"/>
      <c r="BQ16" s="113"/>
      <c r="BR16" s="113"/>
      <c r="BS16" s="113"/>
      <c r="BT16" s="113"/>
      <c r="BU16" s="113"/>
      <c r="BV16" s="113"/>
      <c r="BW16" s="113"/>
      <c r="BX16" s="87"/>
      <c r="BY16" s="87"/>
      <c r="BZ16" s="80"/>
      <c r="CA16" s="80"/>
    </row>
    <row r="17" spans="1:79" customFormat="1" ht="24" customHeight="1" x14ac:dyDescent="0.2">
      <c r="A17" s="119"/>
      <c r="B17" s="137" t="s">
        <v>56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20"/>
      <c r="N17" s="138" t="s">
        <v>61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20"/>
      <c r="AU17" s="137" t="s">
        <v>55</v>
      </c>
      <c r="AV17" s="137"/>
      <c r="AW17" s="137"/>
      <c r="AX17" s="137"/>
      <c r="AY17" s="137"/>
      <c r="AZ17" s="137"/>
      <c r="BA17" s="137"/>
      <c r="BB17" s="137"/>
      <c r="BC17" s="115"/>
      <c r="BD17" s="115"/>
      <c r="BE17" s="115"/>
      <c r="BF17" s="115"/>
      <c r="BG17" s="115"/>
      <c r="BH17" s="115"/>
      <c r="BI17" s="115"/>
      <c r="BJ17" s="115"/>
      <c r="BK17" s="118"/>
      <c r="BL17" s="115"/>
      <c r="BM17" s="117"/>
      <c r="BN17" s="117"/>
      <c r="BO17" s="117"/>
      <c r="BP17" s="115"/>
      <c r="BQ17" s="115"/>
      <c r="BR17" s="115"/>
      <c r="BS17" s="115"/>
      <c r="BT17" s="115"/>
      <c r="BU17" s="115"/>
      <c r="BV17" s="115"/>
      <c r="BW17" s="115"/>
      <c r="BX17" s="87"/>
      <c r="BY17" s="87"/>
      <c r="BZ17" s="87"/>
      <c r="CA17" s="87"/>
    </row>
    <row r="18" spans="1:79" customFormat="1" x14ac:dyDescent="0.2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</row>
    <row r="19" spans="1:79" customFormat="1" ht="28.5" customHeight="1" x14ac:dyDescent="0.2">
      <c r="A19" s="112" t="s">
        <v>54</v>
      </c>
      <c r="B19" s="139" t="s">
        <v>368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87"/>
      <c r="N19" s="139" t="s">
        <v>370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13"/>
      <c r="AA19" s="139" t="s">
        <v>371</v>
      </c>
      <c r="AB19" s="140"/>
      <c r="AC19" s="140"/>
      <c r="AD19" s="140"/>
      <c r="AE19" s="140"/>
      <c r="AF19" s="140"/>
      <c r="AG19" s="140"/>
      <c r="AH19" s="140"/>
      <c r="AI19" s="140"/>
      <c r="AJ19" s="113"/>
      <c r="AK19" s="146" t="s">
        <v>369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13"/>
      <c r="BE19" s="139" t="s">
        <v>105</v>
      </c>
      <c r="BF19" s="140"/>
      <c r="BG19" s="140"/>
      <c r="BH19" s="140"/>
      <c r="BI19" s="140"/>
      <c r="BJ19" s="140"/>
      <c r="BK19" s="140"/>
      <c r="BL19" s="140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</row>
    <row r="20" spans="1:79" customFormat="1" ht="25.5" customHeight="1" x14ac:dyDescent="0.2">
      <c r="A20" s="87"/>
      <c r="B20" s="137" t="s">
        <v>56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87"/>
      <c r="N20" s="137" t="s">
        <v>57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15"/>
      <c r="AA20" s="144" t="s">
        <v>58</v>
      </c>
      <c r="AB20" s="144"/>
      <c r="AC20" s="144"/>
      <c r="AD20" s="144"/>
      <c r="AE20" s="144"/>
      <c r="AF20" s="144"/>
      <c r="AG20" s="144"/>
      <c r="AH20" s="144"/>
      <c r="AI20" s="144"/>
      <c r="AJ20" s="115"/>
      <c r="AK20" s="145" t="s">
        <v>59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15"/>
      <c r="BE20" s="137" t="s">
        <v>60</v>
      </c>
      <c r="BF20" s="137"/>
      <c r="BG20" s="137"/>
      <c r="BH20" s="137"/>
      <c r="BI20" s="137"/>
      <c r="BJ20" s="137"/>
      <c r="BK20" s="137"/>
      <c r="BL20" s="137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</row>
    <row r="21" spans="1:79" ht="6.75" customHeight="1" x14ac:dyDescent="0.2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</row>
    <row r="22" spans="1:79" ht="15.75" x14ac:dyDescent="0.2">
      <c r="A22" s="155" t="s">
        <v>50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v>1169095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51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v>0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49" t="s">
        <v>23</v>
      </c>
      <c r="BE22" s="149"/>
      <c r="BF22" s="149"/>
      <c r="BG22" s="149"/>
      <c r="BH22" s="149"/>
      <c r="BI22" s="149"/>
      <c r="BJ22" s="149"/>
      <c r="BK22" s="149"/>
      <c r="BL22" s="149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</row>
    <row r="23" spans="1:79" ht="15.75" x14ac:dyDescent="0.2">
      <c r="A23" s="149" t="s">
        <v>22</v>
      </c>
      <c r="B23" s="149"/>
      <c r="C23" s="149"/>
      <c r="D23" s="149"/>
      <c r="E23" s="149"/>
      <c r="F23" s="149"/>
      <c r="G23" s="149"/>
      <c r="H23" s="149"/>
      <c r="I23" s="156">
        <v>1169095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49" t="s">
        <v>24</v>
      </c>
      <c r="U23" s="149"/>
      <c r="V23" s="149"/>
      <c r="W23" s="149"/>
      <c r="X23" s="98"/>
      <c r="Y23" s="98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9"/>
      <c r="AO23" s="99"/>
      <c r="AP23" s="99"/>
      <c r="AQ23" s="99"/>
      <c r="AR23" s="99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9"/>
      <c r="BE23" s="99"/>
      <c r="BF23" s="99"/>
      <c r="BG23" s="99"/>
      <c r="BH23" s="99"/>
      <c r="BI23" s="99"/>
      <c r="BJ23" s="95"/>
      <c r="BK23" s="95"/>
      <c r="BL23" s="95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</row>
    <row r="24" spans="1:79" ht="12.75" customHeight="1" x14ac:dyDescent="0.2">
      <c r="A24" s="94"/>
      <c r="B24" s="94"/>
      <c r="C24" s="94"/>
      <c r="D24" s="94"/>
      <c r="E24" s="94"/>
      <c r="F24" s="94"/>
      <c r="G24" s="94"/>
      <c r="H24" s="94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4"/>
      <c r="U24" s="94"/>
      <c r="V24" s="94"/>
      <c r="W24" s="94"/>
      <c r="X24" s="98"/>
      <c r="Y24" s="98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9"/>
      <c r="AO24" s="99"/>
      <c r="AP24" s="99"/>
      <c r="AQ24" s="99"/>
      <c r="AR24" s="99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9"/>
      <c r="BE24" s="99"/>
      <c r="BF24" s="99"/>
      <c r="BG24" s="99"/>
      <c r="BH24" s="99"/>
      <c r="BI24" s="99"/>
      <c r="BJ24" s="95"/>
      <c r="BK24" s="95"/>
      <c r="BL24" s="95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</row>
    <row r="25" spans="1:79" ht="15.75" customHeight="1" x14ac:dyDescent="0.2">
      <c r="A25" s="130" t="s">
        <v>37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</row>
    <row r="26" spans="1:79" ht="162.75" customHeight="1" x14ac:dyDescent="0.2">
      <c r="A26" s="147" t="s">
        <v>366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</row>
    <row r="27" spans="1:79" ht="12.75" customHeight="1" x14ac:dyDescent="0.2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</row>
    <row r="28" spans="1:79" ht="15.75" customHeight="1" x14ac:dyDescent="0.2">
      <c r="A28" s="149" t="s">
        <v>36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</row>
    <row r="29" spans="1:79" ht="15" customHeight="1" x14ac:dyDescent="0.2">
      <c r="A29" s="150" t="s">
        <v>28</v>
      </c>
      <c r="B29" s="150"/>
      <c r="C29" s="150"/>
      <c r="D29" s="150"/>
      <c r="E29" s="150"/>
      <c r="F29" s="150"/>
      <c r="G29" s="151" t="s">
        <v>40</v>
      </c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3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</row>
    <row r="30" spans="1:79" ht="15.75" hidden="1" customHeight="1" x14ac:dyDescent="0.2">
      <c r="A30" s="154">
        <v>1</v>
      </c>
      <c r="B30" s="154"/>
      <c r="C30" s="154"/>
      <c r="D30" s="154"/>
      <c r="E30" s="154"/>
      <c r="F30" s="154"/>
      <c r="G30" s="151">
        <v>2</v>
      </c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3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</row>
    <row r="31" spans="1:79" ht="10.5" hidden="1" customHeight="1" x14ac:dyDescent="0.2">
      <c r="A31" s="158" t="s">
        <v>33</v>
      </c>
      <c r="B31" s="158"/>
      <c r="C31" s="158"/>
      <c r="D31" s="158"/>
      <c r="E31" s="158"/>
      <c r="F31" s="158"/>
      <c r="G31" s="159" t="s">
        <v>7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1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8" t="s">
        <v>49</v>
      </c>
    </row>
    <row r="32" spans="1:79" ht="12.75" customHeight="1" x14ac:dyDescent="0.2">
      <c r="A32" s="158">
        <v>1</v>
      </c>
      <c r="B32" s="158"/>
      <c r="C32" s="158"/>
      <c r="D32" s="158"/>
      <c r="E32" s="158"/>
      <c r="F32" s="158"/>
      <c r="G32" s="162" t="s">
        <v>344</v>
      </c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4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8" t="s">
        <v>48</v>
      </c>
    </row>
    <row r="33" spans="1:79" ht="12.75" customHeight="1" x14ac:dyDescent="0.2">
      <c r="A33" s="158">
        <v>2</v>
      </c>
      <c r="B33" s="158"/>
      <c r="C33" s="158"/>
      <c r="D33" s="158"/>
      <c r="E33" s="158"/>
      <c r="F33" s="158"/>
      <c r="G33" s="162" t="s">
        <v>345</v>
      </c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4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</row>
    <row r="34" spans="1:79" ht="12.75" customHeight="1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</row>
    <row r="35" spans="1:79" ht="15.95" customHeight="1" x14ac:dyDescent="0.2">
      <c r="A35" s="149" t="s">
        <v>38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</row>
    <row r="36" spans="1:79" ht="47.25" customHeight="1" x14ac:dyDescent="0.2">
      <c r="A36" s="165" t="s">
        <v>367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</row>
    <row r="37" spans="1:79" ht="12.75" customHeight="1" x14ac:dyDescent="0.2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7"/>
      <c r="CA37" s="87"/>
    </row>
    <row r="38" spans="1:79" ht="15.75" customHeight="1" x14ac:dyDescent="0.2">
      <c r="A38" s="149" t="s">
        <v>39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</row>
    <row r="39" spans="1:79" ht="15" customHeight="1" x14ac:dyDescent="0.2">
      <c r="A39" s="150" t="s">
        <v>28</v>
      </c>
      <c r="B39" s="150"/>
      <c r="C39" s="150"/>
      <c r="D39" s="150"/>
      <c r="E39" s="150"/>
      <c r="F39" s="150"/>
      <c r="G39" s="151" t="s">
        <v>25</v>
      </c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3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</row>
    <row r="40" spans="1:79" ht="15.75" hidden="1" customHeight="1" x14ac:dyDescent="0.2">
      <c r="A40" s="154">
        <v>1</v>
      </c>
      <c r="B40" s="154"/>
      <c r="C40" s="154"/>
      <c r="D40" s="154"/>
      <c r="E40" s="154"/>
      <c r="F40" s="154"/>
      <c r="G40" s="151">
        <v>2</v>
      </c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  <c r="BI40" s="152"/>
      <c r="BJ40" s="152"/>
      <c r="BK40" s="152"/>
      <c r="BL40" s="153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</row>
    <row r="41" spans="1:79" ht="10.5" hidden="1" customHeight="1" x14ac:dyDescent="0.2">
      <c r="A41" s="158" t="s">
        <v>6</v>
      </c>
      <c r="B41" s="158"/>
      <c r="C41" s="158"/>
      <c r="D41" s="158"/>
      <c r="E41" s="158"/>
      <c r="F41" s="158"/>
      <c r="G41" s="159" t="s">
        <v>7</v>
      </c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  <c r="BI41" s="160"/>
      <c r="BJ41" s="160"/>
      <c r="BK41" s="160"/>
      <c r="BL41" s="161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8" t="s">
        <v>11</v>
      </c>
    </row>
    <row r="42" spans="1:79" ht="12.75" customHeight="1" x14ac:dyDescent="0.2">
      <c r="A42" s="158">
        <v>1</v>
      </c>
      <c r="B42" s="158"/>
      <c r="C42" s="158"/>
      <c r="D42" s="158"/>
      <c r="E42" s="158"/>
      <c r="F42" s="158"/>
      <c r="G42" s="162" t="s">
        <v>346</v>
      </c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4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8" t="s">
        <v>12</v>
      </c>
    </row>
    <row r="43" spans="1:79" ht="12.75" customHeight="1" x14ac:dyDescent="0.2">
      <c r="A43" s="158">
        <v>2</v>
      </c>
      <c r="B43" s="158"/>
      <c r="C43" s="158"/>
      <c r="D43" s="158"/>
      <c r="E43" s="158"/>
      <c r="F43" s="158"/>
      <c r="G43" s="162" t="s">
        <v>347</v>
      </c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4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</row>
    <row r="44" spans="1:79" x14ac:dyDescent="0.2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</row>
    <row r="45" spans="1:79" ht="15.75" customHeight="1" x14ac:dyDescent="0.2">
      <c r="A45" s="149" t="s">
        <v>41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</row>
    <row r="46" spans="1:79" ht="15" customHeight="1" x14ac:dyDescent="0.2">
      <c r="A46" s="166" t="s">
        <v>106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09"/>
      <c r="BB46" s="109"/>
      <c r="BC46" s="109"/>
      <c r="BD46" s="109"/>
      <c r="BE46" s="109"/>
      <c r="BF46" s="109"/>
      <c r="BG46" s="109"/>
      <c r="BH46" s="109"/>
      <c r="BI46" s="93"/>
      <c r="BJ46" s="93"/>
      <c r="BK46" s="93"/>
      <c r="BL46" s="93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</row>
    <row r="47" spans="1:79" ht="15.95" customHeight="1" x14ac:dyDescent="0.2">
      <c r="A47" s="154" t="s">
        <v>28</v>
      </c>
      <c r="B47" s="154"/>
      <c r="C47" s="154"/>
      <c r="D47" s="167" t="s">
        <v>26</v>
      </c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9"/>
      <c r="AC47" s="154" t="s">
        <v>29</v>
      </c>
      <c r="AD47" s="154"/>
      <c r="AE47" s="154"/>
      <c r="AF47" s="154"/>
      <c r="AG47" s="154"/>
      <c r="AH47" s="154"/>
      <c r="AI47" s="154"/>
      <c r="AJ47" s="154"/>
      <c r="AK47" s="154" t="s">
        <v>30</v>
      </c>
      <c r="AL47" s="154"/>
      <c r="AM47" s="154"/>
      <c r="AN47" s="154"/>
      <c r="AO47" s="154"/>
      <c r="AP47" s="154"/>
      <c r="AQ47" s="154"/>
      <c r="AR47" s="154"/>
      <c r="AS47" s="154" t="s">
        <v>27</v>
      </c>
      <c r="AT47" s="154"/>
      <c r="AU47" s="154"/>
      <c r="AV47" s="154"/>
      <c r="AW47" s="154"/>
      <c r="AX47" s="154"/>
      <c r="AY47" s="154"/>
      <c r="AZ47" s="154"/>
      <c r="BA47" s="105"/>
      <c r="BB47" s="105"/>
      <c r="BC47" s="105"/>
      <c r="BD47" s="105"/>
      <c r="BE47" s="105"/>
      <c r="BF47" s="105"/>
      <c r="BG47" s="105"/>
      <c r="BH47" s="105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</row>
    <row r="48" spans="1:79" ht="15.75" x14ac:dyDescent="0.2">
      <c r="A48" s="154">
        <v>1</v>
      </c>
      <c r="B48" s="154"/>
      <c r="C48" s="154"/>
      <c r="D48" s="170">
        <v>2</v>
      </c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2"/>
      <c r="AC48" s="154">
        <v>3</v>
      </c>
      <c r="AD48" s="154"/>
      <c r="AE48" s="154"/>
      <c r="AF48" s="154"/>
      <c r="AG48" s="154"/>
      <c r="AH48" s="154"/>
      <c r="AI48" s="154"/>
      <c r="AJ48" s="154"/>
      <c r="AK48" s="154">
        <v>4</v>
      </c>
      <c r="AL48" s="154"/>
      <c r="AM48" s="154"/>
      <c r="AN48" s="154"/>
      <c r="AO48" s="154"/>
      <c r="AP48" s="154"/>
      <c r="AQ48" s="154"/>
      <c r="AR48" s="154"/>
      <c r="AS48" s="154">
        <v>5</v>
      </c>
      <c r="AT48" s="154"/>
      <c r="AU48" s="154"/>
      <c r="AV48" s="154"/>
      <c r="AW48" s="154"/>
      <c r="AX48" s="154"/>
      <c r="AY48" s="154"/>
      <c r="AZ48" s="154"/>
      <c r="BA48" s="105"/>
      <c r="BB48" s="105"/>
      <c r="BC48" s="105"/>
      <c r="BD48" s="105"/>
      <c r="BE48" s="105"/>
      <c r="BF48" s="105"/>
      <c r="BG48" s="105"/>
      <c r="BH48" s="105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</row>
    <row r="49" spans="1:79" s="4" customFormat="1" ht="12.75" hidden="1" customHeight="1" x14ac:dyDescent="0.2">
      <c r="A49" s="158" t="s">
        <v>6</v>
      </c>
      <c r="B49" s="158"/>
      <c r="C49" s="158"/>
      <c r="D49" s="173" t="s">
        <v>7</v>
      </c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5"/>
      <c r="AC49" s="176" t="s">
        <v>8</v>
      </c>
      <c r="AD49" s="176"/>
      <c r="AE49" s="176"/>
      <c r="AF49" s="176"/>
      <c r="AG49" s="176"/>
      <c r="AH49" s="176"/>
      <c r="AI49" s="176"/>
      <c r="AJ49" s="176"/>
      <c r="AK49" s="176" t="s">
        <v>9</v>
      </c>
      <c r="AL49" s="176"/>
      <c r="AM49" s="176"/>
      <c r="AN49" s="176"/>
      <c r="AO49" s="176"/>
      <c r="AP49" s="176"/>
      <c r="AQ49" s="176"/>
      <c r="AR49" s="176"/>
      <c r="AS49" s="177" t="s">
        <v>10</v>
      </c>
      <c r="AT49" s="176"/>
      <c r="AU49" s="176"/>
      <c r="AV49" s="176"/>
      <c r="AW49" s="176"/>
      <c r="AX49" s="176"/>
      <c r="AY49" s="176"/>
      <c r="AZ49" s="176"/>
      <c r="BA49" s="106"/>
      <c r="BB49" s="107"/>
      <c r="BC49" s="107"/>
      <c r="BD49" s="107"/>
      <c r="BE49" s="107"/>
      <c r="BF49" s="107"/>
      <c r="BG49" s="107"/>
      <c r="BH49" s="107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 t="s">
        <v>13</v>
      </c>
    </row>
    <row r="50" spans="1:79" ht="25.5" customHeight="1" x14ac:dyDescent="0.2">
      <c r="A50" s="158">
        <v>1</v>
      </c>
      <c r="B50" s="158"/>
      <c r="C50" s="158"/>
      <c r="D50" s="162" t="s">
        <v>348</v>
      </c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4"/>
      <c r="AC50" s="178">
        <v>0</v>
      </c>
      <c r="AD50" s="178"/>
      <c r="AE50" s="178"/>
      <c r="AF50" s="178"/>
      <c r="AG50" s="178"/>
      <c r="AH50" s="178"/>
      <c r="AI50" s="178"/>
      <c r="AJ50" s="178"/>
      <c r="AK50" s="178">
        <v>569095</v>
      </c>
      <c r="AL50" s="178"/>
      <c r="AM50" s="178"/>
      <c r="AN50" s="178"/>
      <c r="AO50" s="178"/>
      <c r="AP50" s="178"/>
      <c r="AQ50" s="178"/>
      <c r="AR50" s="178"/>
      <c r="AS50" s="178">
        <v>569095</v>
      </c>
      <c r="AT50" s="178"/>
      <c r="AU50" s="178"/>
      <c r="AV50" s="178"/>
      <c r="AW50" s="178"/>
      <c r="AX50" s="178"/>
      <c r="AY50" s="178"/>
      <c r="AZ50" s="178"/>
      <c r="BA50" s="108"/>
      <c r="BB50" s="108"/>
      <c r="BC50" s="108"/>
      <c r="BD50" s="108"/>
      <c r="BE50" s="108"/>
      <c r="BF50" s="108"/>
      <c r="BG50" s="108"/>
      <c r="BH50" s="108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8" t="s">
        <v>14</v>
      </c>
    </row>
    <row r="51" spans="1:79" ht="12.75" customHeight="1" x14ac:dyDescent="0.2">
      <c r="A51" s="158">
        <v>2</v>
      </c>
      <c r="B51" s="158"/>
      <c r="C51" s="158"/>
      <c r="D51" s="162" t="s">
        <v>389</v>
      </c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4"/>
      <c r="AC51" s="178">
        <v>0</v>
      </c>
      <c r="AD51" s="178"/>
      <c r="AE51" s="178"/>
      <c r="AF51" s="178"/>
      <c r="AG51" s="178"/>
      <c r="AH51" s="178"/>
      <c r="AI51" s="178"/>
      <c r="AJ51" s="178"/>
      <c r="AK51" s="178">
        <v>300000</v>
      </c>
      <c r="AL51" s="178"/>
      <c r="AM51" s="178"/>
      <c r="AN51" s="178"/>
      <c r="AO51" s="178"/>
      <c r="AP51" s="178"/>
      <c r="AQ51" s="178"/>
      <c r="AR51" s="178"/>
      <c r="AS51" s="178">
        <v>300000</v>
      </c>
      <c r="AT51" s="178"/>
      <c r="AU51" s="178"/>
      <c r="AV51" s="178"/>
      <c r="AW51" s="178"/>
      <c r="AX51" s="178"/>
      <c r="AY51" s="178"/>
      <c r="AZ51" s="178"/>
      <c r="BA51" s="108"/>
      <c r="BB51" s="108"/>
      <c r="BC51" s="108"/>
      <c r="BD51" s="108"/>
      <c r="BE51" s="108"/>
      <c r="BF51" s="108"/>
      <c r="BG51" s="108"/>
      <c r="BH51" s="108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</row>
    <row r="52" spans="1:79" ht="12.75" customHeight="1" x14ac:dyDescent="0.2">
      <c r="A52" s="158">
        <v>3</v>
      </c>
      <c r="B52" s="158"/>
      <c r="C52" s="158"/>
      <c r="D52" s="162" t="s">
        <v>349</v>
      </c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4"/>
      <c r="AC52" s="178">
        <v>0</v>
      </c>
      <c r="AD52" s="178"/>
      <c r="AE52" s="178"/>
      <c r="AF52" s="178"/>
      <c r="AG52" s="178"/>
      <c r="AH52" s="178"/>
      <c r="AI52" s="178"/>
      <c r="AJ52" s="178"/>
      <c r="AK52" s="178">
        <v>300000</v>
      </c>
      <c r="AL52" s="178"/>
      <c r="AM52" s="178"/>
      <c r="AN52" s="178"/>
      <c r="AO52" s="178"/>
      <c r="AP52" s="178"/>
      <c r="AQ52" s="178"/>
      <c r="AR52" s="178"/>
      <c r="AS52" s="178">
        <v>300000</v>
      </c>
      <c r="AT52" s="178"/>
      <c r="AU52" s="178"/>
      <c r="AV52" s="178"/>
      <c r="AW52" s="178"/>
      <c r="AX52" s="178"/>
      <c r="AY52" s="178"/>
      <c r="AZ52" s="178"/>
      <c r="BA52" s="108"/>
      <c r="BB52" s="108"/>
      <c r="BC52" s="108"/>
      <c r="BD52" s="108"/>
      <c r="BE52" s="108"/>
      <c r="BF52" s="108"/>
      <c r="BG52" s="108"/>
      <c r="BH52" s="108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</row>
    <row r="53" spans="1:79" x14ac:dyDescent="0.2">
      <c r="A53" s="180"/>
      <c r="B53" s="180"/>
      <c r="C53" s="180"/>
      <c r="D53" s="187" t="s">
        <v>68</v>
      </c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9"/>
      <c r="AC53" s="179">
        <v>0</v>
      </c>
      <c r="AD53" s="179"/>
      <c r="AE53" s="179"/>
      <c r="AF53" s="179"/>
      <c r="AG53" s="179"/>
      <c r="AH53" s="179"/>
      <c r="AI53" s="179"/>
      <c r="AJ53" s="179"/>
      <c r="AK53" s="179">
        <v>1169095</v>
      </c>
      <c r="AL53" s="179"/>
      <c r="AM53" s="179"/>
      <c r="AN53" s="179"/>
      <c r="AO53" s="179"/>
      <c r="AP53" s="179"/>
      <c r="AQ53" s="179"/>
      <c r="AR53" s="179"/>
      <c r="AS53" s="179">
        <v>1169095</v>
      </c>
      <c r="AT53" s="179"/>
      <c r="AU53" s="179"/>
      <c r="AV53" s="179"/>
      <c r="AW53" s="179"/>
      <c r="AX53" s="179"/>
      <c r="AY53" s="179"/>
      <c r="AZ53" s="179"/>
      <c r="BA53" s="126"/>
      <c r="BB53" s="126"/>
      <c r="BC53" s="126"/>
      <c r="BD53" s="126"/>
      <c r="BE53" s="126"/>
      <c r="BF53" s="126"/>
      <c r="BG53" s="126"/>
      <c r="BH53" s="126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</row>
    <row r="54" spans="1:79" s="4" customFormat="1" ht="12.75" customHeight="1" x14ac:dyDescent="0.2">
      <c r="A54" s="125"/>
      <c r="B54" s="125"/>
      <c r="C54" s="125"/>
      <c r="D54" s="125"/>
      <c r="E54" s="125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85"/>
      <c r="BB54" s="85"/>
      <c r="BC54" s="85"/>
      <c r="BD54" s="85"/>
      <c r="BE54" s="85"/>
      <c r="BF54" s="85"/>
      <c r="BG54" s="85"/>
      <c r="BH54" s="85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</row>
    <row r="55" spans="1:79" ht="15.75" customHeight="1" x14ac:dyDescent="0.2">
      <c r="A55" s="130" t="s">
        <v>42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</row>
    <row r="56" spans="1:79" ht="15.75" customHeight="1" x14ac:dyDescent="0.2">
      <c r="A56" s="166" t="s">
        <v>106</v>
      </c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</row>
    <row r="57" spans="1:79" ht="15" customHeight="1" x14ac:dyDescent="0.2">
      <c r="A57" s="154" t="s">
        <v>28</v>
      </c>
      <c r="B57" s="154"/>
      <c r="C57" s="154"/>
      <c r="D57" s="167" t="s">
        <v>34</v>
      </c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9"/>
      <c r="AB57" s="154" t="s">
        <v>29</v>
      </c>
      <c r="AC57" s="154"/>
      <c r="AD57" s="154"/>
      <c r="AE57" s="154"/>
      <c r="AF57" s="154"/>
      <c r="AG57" s="154"/>
      <c r="AH57" s="154"/>
      <c r="AI57" s="154"/>
      <c r="AJ57" s="154" t="s">
        <v>30</v>
      </c>
      <c r="AK57" s="154"/>
      <c r="AL57" s="154"/>
      <c r="AM57" s="154"/>
      <c r="AN57" s="154"/>
      <c r="AO57" s="154"/>
      <c r="AP57" s="154"/>
      <c r="AQ57" s="154"/>
      <c r="AR57" s="154" t="s">
        <v>27</v>
      </c>
      <c r="AS57" s="154"/>
      <c r="AT57" s="154"/>
      <c r="AU57" s="154"/>
      <c r="AV57" s="154"/>
      <c r="AW57" s="154"/>
      <c r="AX57" s="154"/>
      <c r="AY57" s="154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</row>
    <row r="58" spans="1:79" ht="15.75" x14ac:dyDescent="0.2">
      <c r="A58" s="154">
        <v>1</v>
      </c>
      <c r="B58" s="154"/>
      <c r="C58" s="154"/>
      <c r="D58" s="170">
        <v>2</v>
      </c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2"/>
      <c r="AB58" s="154">
        <v>3</v>
      </c>
      <c r="AC58" s="154"/>
      <c r="AD58" s="154"/>
      <c r="AE58" s="154"/>
      <c r="AF58" s="154"/>
      <c r="AG58" s="154"/>
      <c r="AH58" s="154"/>
      <c r="AI58" s="154"/>
      <c r="AJ58" s="154">
        <v>4</v>
      </c>
      <c r="AK58" s="154"/>
      <c r="AL58" s="154"/>
      <c r="AM58" s="154"/>
      <c r="AN58" s="154"/>
      <c r="AO58" s="154"/>
      <c r="AP58" s="154"/>
      <c r="AQ58" s="154"/>
      <c r="AR58" s="154">
        <v>5</v>
      </c>
      <c r="AS58" s="154"/>
      <c r="AT58" s="154"/>
      <c r="AU58" s="154"/>
      <c r="AV58" s="154"/>
      <c r="AW58" s="154"/>
      <c r="AX58" s="154"/>
      <c r="AY58" s="154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</row>
    <row r="59" spans="1:79" ht="15.75" customHeight="1" x14ac:dyDescent="0.2">
      <c r="A59" s="158"/>
      <c r="B59" s="158"/>
      <c r="C59" s="158"/>
      <c r="D59" s="159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1"/>
      <c r="AB59" s="176"/>
      <c r="AC59" s="176"/>
      <c r="AD59" s="176"/>
      <c r="AE59" s="176"/>
      <c r="AF59" s="176"/>
      <c r="AG59" s="176"/>
      <c r="AH59" s="176"/>
      <c r="AI59" s="176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76"/>
      <c r="AY59" s="176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8" t="s">
        <v>15</v>
      </c>
    </row>
    <row r="60" spans="1:79" ht="12.75" hidden="1" customHeight="1" x14ac:dyDescent="0.2">
      <c r="A60" s="180"/>
      <c r="B60" s="180"/>
      <c r="C60" s="180"/>
      <c r="D60" s="181" t="s">
        <v>27</v>
      </c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83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>
        <v>0</v>
      </c>
      <c r="AS60" s="179"/>
      <c r="AT60" s="179"/>
      <c r="AU60" s="179"/>
      <c r="AV60" s="179"/>
      <c r="AW60" s="179"/>
      <c r="AX60" s="179"/>
      <c r="AY60" s="179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 t="s">
        <v>16</v>
      </c>
    </row>
    <row r="61" spans="1:79" s="4" customFormat="1" ht="12.75" customHeight="1" x14ac:dyDescent="0.2">
      <c r="A61" s="127"/>
      <c r="B61" s="127"/>
      <c r="C61" s="127"/>
      <c r="D61" s="127"/>
      <c r="E61" s="127"/>
      <c r="F61" s="127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</row>
    <row r="62" spans="1:79" ht="15.75" customHeight="1" x14ac:dyDescent="0.2">
      <c r="A62" s="149" t="s">
        <v>43</v>
      </c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  <c r="BI62" s="149"/>
      <c r="BJ62" s="149"/>
      <c r="BK62" s="149"/>
      <c r="BL62" s="149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</row>
    <row r="63" spans="1:79" ht="15.75" customHeight="1" x14ac:dyDescent="0.2">
      <c r="A63" s="154" t="s">
        <v>28</v>
      </c>
      <c r="B63" s="154"/>
      <c r="C63" s="154"/>
      <c r="D63" s="154"/>
      <c r="E63" s="154"/>
      <c r="F63" s="154"/>
      <c r="G63" s="170" t="s">
        <v>44</v>
      </c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2"/>
      <c r="Z63" s="154" t="s">
        <v>2</v>
      </c>
      <c r="AA63" s="154"/>
      <c r="AB63" s="154"/>
      <c r="AC63" s="154"/>
      <c r="AD63" s="154"/>
      <c r="AE63" s="154" t="s">
        <v>1</v>
      </c>
      <c r="AF63" s="154"/>
      <c r="AG63" s="154"/>
      <c r="AH63" s="154"/>
      <c r="AI63" s="154"/>
      <c r="AJ63" s="154"/>
      <c r="AK63" s="154"/>
      <c r="AL63" s="154"/>
      <c r="AM63" s="154"/>
      <c r="AN63" s="154"/>
      <c r="AO63" s="170" t="s">
        <v>29</v>
      </c>
      <c r="AP63" s="171"/>
      <c r="AQ63" s="171"/>
      <c r="AR63" s="171"/>
      <c r="AS63" s="171"/>
      <c r="AT63" s="171"/>
      <c r="AU63" s="171"/>
      <c r="AV63" s="172"/>
      <c r="AW63" s="170" t="s">
        <v>30</v>
      </c>
      <c r="AX63" s="171"/>
      <c r="AY63" s="171"/>
      <c r="AZ63" s="171"/>
      <c r="BA63" s="171"/>
      <c r="BB63" s="171"/>
      <c r="BC63" s="171"/>
      <c r="BD63" s="172"/>
      <c r="BE63" s="170" t="s">
        <v>27</v>
      </c>
      <c r="BF63" s="171"/>
      <c r="BG63" s="171"/>
      <c r="BH63" s="171"/>
      <c r="BI63" s="171"/>
      <c r="BJ63" s="171"/>
      <c r="BK63" s="171"/>
      <c r="BL63" s="172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</row>
    <row r="64" spans="1:79" ht="15.75" x14ac:dyDescent="0.2">
      <c r="A64" s="154">
        <v>1</v>
      </c>
      <c r="B64" s="154"/>
      <c r="C64" s="154"/>
      <c r="D64" s="154"/>
      <c r="E64" s="154"/>
      <c r="F64" s="154"/>
      <c r="G64" s="170">
        <v>2</v>
      </c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2"/>
      <c r="Z64" s="154">
        <v>3</v>
      </c>
      <c r="AA64" s="154"/>
      <c r="AB64" s="154"/>
      <c r="AC64" s="154"/>
      <c r="AD64" s="154"/>
      <c r="AE64" s="154">
        <v>4</v>
      </c>
      <c r="AF64" s="154"/>
      <c r="AG64" s="154"/>
      <c r="AH64" s="154"/>
      <c r="AI64" s="154"/>
      <c r="AJ64" s="154"/>
      <c r="AK64" s="154"/>
      <c r="AL64" s="154"/>
      <c r="AM64" s="154"/>
      <c r="AN64" s="154"/>
      <c r="AO64" s="154">
        <v>5</v>
      </c>
      <c r="AP64" s="154"/>
      <c r="AQ64" s="154"/>
      <c r="AR64" s="154"/>
      <c r="AS64" s="154"/>
      <c r="AT64" s="154"/>
      <c r="AU64" s="154"/>
      <c r="AV64" s="154"/>
      <c r="AW64" s="154">
        <v>6</v>
      </c>
      <c r="AX64" s="154"/>
      <c r="AY64" s="154"/>
      <c r="AZ64" s="154"/>
      <c r="BA64" s="154"/>
      <c r="BB64" s="154"/>
      <c r="BC64" s="154"/>
      <c r="BD64" s="154"/>
      <c r="BE64" s="154">
        <v>7</v>
      </c>
      <c r="BF64" s="154"/>
      <c r="BG64" s="154"/>
      <c r="BH64" s="154"/>
      <c r="BI64" s="154"/>
      <c r="BJ64" s="154"/>
      <c r="BK64" s="154"/>
      <c r="BL64" s="154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</row>
    <row r="65" spans="1:79" ht="12.75" hidden="1" customHeight="1" x14ac:dyDescent="0.2">
      <c r="A65" s="180">
        <v>0</v>
      </c>
      <c r="B65" s="180"/>
      <c r="C65" s="180"/>
      <c r="D65" s="180"/>
      <c r="E65" s="180"/>
      <c r="F65" s="180"/>
      <c r="G65" s="195" t="s">
        <v>69</v>
      </c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7"/>
      <c r="Z65" s="198"/>
      <c r="AA65" s="198"/>
      <c r="AB65" s="198"/>
      <c r="AC65" s="198"/>
      <c r="AD65" s="198"/>
      <c r="AE65" s="199"/>
      <c r="AF65" s="199"/>
      <c r="AG65" s="199"/>
      <c r="AH65" s="199"/>
      <c r="AI65" s="199"/>
      <c r="AJ65" s="199"/>
      <c r="AK65" s="199"/>
      <c r="AL65" s="199"/>
      <c r="AM65" s="199"/>
      <c r="AN65" s="181"/>
      <c r="AO65" s="179"/>
      <c r="AP65" s="179"/>
      <c r="AQ65" s="179"/>
      <c r="AR65" s="179"/>
      <c r="AS65" s="179"/>
      <c r="AT65" s="179"/>
      <c r="AU65" s="179"/>
      <c r="AV65" s="179"/>
      <c r="AW65" s="179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  <c r="BH65" s="179"/>
      <c r="BI65" s="179"/>
      <c r="BJ65" s="179"/>
      <c r="BK65" s="179"/>
      <c r="BL65" s="179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 t="s">
        <v>18</v>
      </c>
    </row>
    <row r="66" spans="1:79" s="4" customFormat="1" ht="93" customHeight="1" x14ac:dyDescent="0.2">
      <c r="A66" s="158">
        <v>1</v>
      </c>
      <c r="B66" s="158"/>
      <c r="C66" s="158"/>
      <c r="D66" s="158"/>
      <c r="E66" s="158"/>
      <c r="F66" s="158"/>
      <c r="G66" s="200" t="s">
        <v>392</v>
      </c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2"/>
      <c r="Z66" s="177" t="s">
        <v>76</v>
      </c>
      <c r="AA66" s="177"/>
      <c r="AB66" s="177"/>
      <c r="AC66" s="177"/>
      <c r="AD66" s="177"/>
      <c r="AE66" s="200" t="s">
        <v>431</v>
      </c>
      <c r="AF66" s="201"/>
      <c r="AG66" s="201"/>
      <c r="AH66" s="201"/>
      <c r="AI66" s="201"/>
      <c r="AJ66" s="201"/>
      <c r="AK66" s="201"/>
      <c r="AL66" s="201"/>
      <c r="AM66" s="201"/>
      <c r="AN66" s="202"/>
      <c r="AO66" s="178">
        <v>0</v>
      </c>
      <c r="AP66" s="178"/>
      <c r="AQ66" s="178"/>
      <c r="AR66" s="178"/>
      <c r="AS66" s="178"/>
      <c r="AT66" s="178"/>
      <c r="AU66" s="178"/>
      <c r="AV66" s="178"/>
      <c r="AW66" s="178">
        <v>569095</v>
      </c>
      <c r="AX66" s="178"/>
      <c r="AY66" s="178"/>
      <c r="AZ66" s="178"/>
      <c r="BA66" s="178"/>
      <c r="BB66" s="178"/>
      <c r="BC66" s="178"/>
      <c r="BD66" s="178"/>
      <c r="BE66" s="178">
        <v>569095</v>
      </c>
      <c r="BF66" s="178"/>
      <c r="BG66" s="178"/>
      <c r="BH66" s="178"/>
      <c r="BI66" s="178"/>
      <c r="BJ66" s="178"/>
      <c r="BK66" s="178"/>
      <c r="BL66" s="178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</row>
    <row r="67" spans="1:79" ht="81" customHeight="1" x14ac:dyDescent="0.2">
      <c r="A67" s="158">
        <v>2</v>
      </c>
      <c r="B67" s="158"/>
      <c r="C67" s="158"/>
      <c r="D67" s="158"/>
      <c r="E67" s="158"/>
      <c r="F67" s="158"/>
      <c r="G67" s="200" t="s">
        <v>393</v>
      </c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2"/>
      <c r="Z67" s="177" t="s">
        <v>76</v>
      </c>
      <c r="AA67" s="177"/>
      <c r="AB67" s="177"/>
      <c r="AC67" s="177"/>
      <c r="AD67" s="177"/>
      <c r="AE67" s="200" t="s">
        <v>164</v>
      </c>
      <c r="AF67" s="201"/>
      <c r="AG67" s="201"/>
      <c r="AH67" s="201"/>
      <c r="AI67" s="201"/>
      <c r="AJ67" s="201"/>
      <c r="AK67" s="201"/>
      <c r="AL67" s="201"/>
      <c r="AM67" s="201"/>
      <c r="AN67" s="202"/>
      <c r="AO67" s="178">
        <v>0</v>
      </c>
      <c r="AP67" s="178"/>
      <c r="AQ67" s="178"/>
      <c r="AR67" s="178"/>
      <c r="AS67" s="178"/>
      <c r="AT67" s="178"/>
      <c r="AU67" s="178"/>
      <c r="AV67" s="178"/>
      <c r="AW67" s="178">
        <v>300000</v>
      </c>
      <c r="AX67" s="178"/>
      <c r="AY67" s="178"/>
      <c r="AZ67" s="178"/>
      <c r="BA67" s="178"/>
      <c r="BB67" s="178"/>
      <c r="BC67" s="178"/>
      <c r="BD67" s="178"/>
      <c r="BE67" s="178">
        <v>300000</v>
      </c>
      <c r="BF67" s="178"/>
      <c r="BG67" s="178"/>
      <c r="BH67" s="178"/>
      <c r="BI67" s="178"/>
      <c r="BJ67" s="178"/>
      <c r="BK67" s="178"/>
      <c r="BL67" s="178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</row>
    <row r="68" spans="1:79" ht="41.25" customHeight="1" x14ac:dyDescent="0.2">
      <c r="A68" s="158">
        <v>3</v>
      </c>
      <c r="B68" s="158"/>
      <c r="C68" s="158"/>
      <c r="D68" s="158"/>
      <c r="E68" s="158"/>
      <c r="F68" s="158"/>
      <c r="G68" s="200" t="s">
        <v>350</v>
      </c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2"/>
      <c r="Z68" s="177" t="s">
        <v>76</v>
      </c>
      <c r="AA68" s="177"/>
      <c r="AB68" s="177"/>
      <c r="AC68" s="177"/>
      <c r="AD68" s="177"/>
      <c r="AE68" s="200" t="s">
        <v>351</v>
      </c>
      <c r="AF68" s="201"/>
      <c r="AG68" s="201"/>
      <c r="AH68" s="201"/>
      <c r="AI68" s="201"/>
      <c r="AJ68" s="201"/>
      <c r="AK68" s="201"/>
      <c r="AL68" s="201"/>
      <c r="AM68" s="201"/>
      <c r="AN68" s="202"/>
      <c r="AO68" s="178">
        <v>0</v>
      </c>
      <c r="AP68" s="178"/>
      <c r="AQ68" s="178"/>
      <c r="AR68" s="178"/>
      <c r="AS68" s="178"/>
      <c r="AT68" s="178"/>
      <c r="AU68" s="178"/>
      <c r="AV68" s="178"/>
      <c r="AW68" s="178">
        <v>300000</v>
      </c>
      <c r="AX68" s="178"/>
      <c r="AY68" s="178"/>
      <c r="AZ68" s="178"/>
      <c r="BA68" s="178"/>
      <c r="BB68" s="178"/>
      <c r="BC68" s="178"/>
      <c r="BD68" s="178"/>
      <c r="BE68" s="178">
        <v>300000</v>
      </c>
      <c r="BF68" s="178"/>
      <c r="BG68" s="178"/>
      <c r="BH68" s="178"/>
      <c r="BI68" s="178"/>
      <c r="BJ68" s="178"/>
      <c r="BK68" s="178"/>
      <c r="BL68" s="178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</row>
    <row r="69" spans="1:79" x14ac:dyDescent="0.2">
      <c r="A69" s="180">
        <v>0</v>
      </c>
      <c r="B69" s="180"/>
      <c r="C69" s="180"/>
      <c r="D69" s="180"/>
      <c r="E69" s="180"/>
      <c r="F69" s="180"/>
      <c r="G69" s="203" t="s">
        <v>77</v>
      </c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4"/>
      <c r="U69" s="204"/>
      <c r="V69" s="204"/>
      <c r="W69" s="204"/>
      <c r="X69" s="204"/>
      <c r="Y69" s="205"/>
      <c r="Z69" s="198"/>
      <c r="AA69" s="198"/>
      <c r="AB69" s="198"/>
      <c r="AC69" s="198"/>
      <c r="AD69" s="198"/>
      <c r="AE69" s="203"/>
      <c r="AF69" s="204"/>
      <c r="AG69" s="204"/>
      <c r="AH69" s="204"/>
      <c r="AI69" s="204"/>
      <c r="AJ69" s="204"/>
      <c r="AK69" s="204"/>
      <c r="AL69" s="204"/>
      <c r="AM69" s="204"/>
      <c r="AN69" s="205"/>
      <c r="AO69" s="179"/>
      <c r="AP69" s="179"/>
      <c r="AQ69" s="179"/>
      <c r="AR69" s="179"/>
      <c r="AS69" s="179"/>
      <c r="AT69" s="179"/>
      <c r="AU69" s="179"/>
      <c r="AV69" s="179"/>
      <c r="AW69" s="179"/>
      <c r="AX69" s="179"/>
      <c r="AY69" s="179"/>
      <c r="AZ69" s="179"/>
      <c r="BA69" s="179"/>
      <c r="BB69" s="179"/>
      <c r="BC69" s="179"/>
      <c r="BD69" s="179"/>
      <c r="BE69" s="179"/>
      <c r="BF69" s="179"/>
      <c r="BG69" s="179"/>
      <c r="BH69" s="179"/>
      <c r="BI69" s="179"/>
      <c r="BJ69" s="179"/>
      <c r="BK69" s="179"/>
      <c r="BL69" s="179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</row>
    <row r="70" spans="1:79" ht="27.75" customHeight="1" x14ac:dyDescent="0.2">
      <c r="A70" s="158">
        <v>1</v>
      </c>
      <c r="B70" s="158"/>
      <c r="C70" s="158"/>
      <c r="D70" s="158"/>
      <c r="E70" s="158"/>
      <c r="F70" s="158"/>
      <c r="G70" s="200" t="s">
        <v>418</v>
      </c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2"/>
      <c r="Z70" s="177" t="s">
        <v>352</v>
      </c>
      <c r="AA70" s="177"/>
      <c r="AB70" s="177"/>
      <c r="AC70" s="177"/>
      <c r="AD70" s="177"/>
      <c r="AE70" s="200" t="s">
        <v>353</v>
      </c>
      <c r="AF70" s="201"/>
      <c r="AG70" s="201"/>
      <c r="AH70" s="201"/>
      <c r="AI70" s="201"/>
      <c r="AJ70" s="201"/>
      <c r="AK70" s="201"/>
      <c r="AL70" s="201"/>
      <c r="AM70" s="201"/>
      <c r="AN70" s="202"/>
      <c r="AO70" s="178">
        <v>0</v>
      </c>
      <c r="AP70" s="178"/>
      <c r="AQ70" s="178"/>
      <c r="AR70" s="178"/>
      <c r="AS70" s="178"/>
      <c r="AT70" s="178"/>
      <c r="AU70" s="178"/>
      <c r="AV70" s="178"/>
      <c r="AW70" s="178">
        <v>56000</v>
      </c>
      <c r="AX70" s="178"/>
      <c r="AY70" s="178"/>
      <c r="AZ70" s="178"/>
      <c r="BA70" s="178"/>
      <c r="BB70" s="178"/>
      <c r="BC70" s="178"/>
      <c r="BD70" s="178"/>
      <c r="BE70" s="178">
        <v>56000</v>
      </c>
      <c r="BF70" s="178"/>
      <c r="BG70" s="178"/>
      <c r="BH70" s="178"/>
      <c r="BI70" s="178"/>
      <c r="BJ70" s="178"/>
      <c r="BK70" s="178"/>
      <c r="BL70" s="178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</row>
    <row r="71" spans="1:79" s="4" customFormat="1" ht="12.75" customHeight="1" x14ac:dyDescent="0.2">
      <c r="A71" s="158">
        <v>1</v>
      </c>
      <c r="B71" s="158"/>
      <c r="C71" s="158"/>
      <c r="D71" s="158"/>
      <c r="E71" s="158"/>
      <c r="F71" s="158"/>
      <c r="G71" s="200" t="s">
        <v>354</v>
      </c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2"/>
      <c r="Z71" s="177" t="s">
        <v>71</v>
      </c>
      <c r="AA71" s="177"/>
      <c r="AB71" s="177"/>
      <c r="AC71" s="177"/>
      <c r="AD71" s="177"/>
      <c r="AE71" s="200" t="s">
        <v>355</v>
      </c>
      <c r="AF71" s="201"/>
      <c r="AG71" s="201"/>
      <c r="AH71" s="201"/>
      <c r="AI71" s="201"/>
      <c r="AJ71" s="201"/>
      <c r="AK71" s="201"/>
      <c r="AL71" s="201"/>
      <c r="AM71" s="201"/>
      <c r="AN71" s="202"/>
      <c r="AO71" s="178">
        <v>0</v>
      </c>
      <c r="AP71" s="178"/>
      <c r="AQ71" s="178"/>
      <c r="AR71" s="178"/>
      <c r="AS71" s="178"/>
      <c r="AT71" s="178"/>
      <c r="AU71" s="178"/>
      <c r="AV71" s="178"/>
      <c r="AW71" s="209">
        <v>300</v>
      </c>
      <c r="AX71" s="209"/>
      <c r="AY71" s="209"/>
      <c r="AZ71" s="209"/>
      <c r="BA71" s="209"/>
      <c r="BB71" s="209"/>
      <c r="BC71" s="209"/>
      <c r="BD71" s="209"/>
      <c r="BE71" s="178">
        <v>300</v>
      </c>
      <c r="BF71" s="178"/>
      <c r="BG71" s="178"/>
      <c r="BH71" s="178"/>
      <c r="BI71" s="178"/>
      <c r="BJ71" s="178"/>
      <c r="BK71" s="178"/>
      <c r="BL71" s="178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</row>
    <row r="72" spans="1:79" x14ac:dyDescent="0.2">
      <c r="A72" s="158">
        <v>1</v>
      </c>
      <c r="B72" s="158"/>
      <c r="C72" s="158"/>
      <c r="D72" s="158"/>
      <c r="E72" s="158"/>
      <c r="F72" s="158"/>
      <c r="G72" s="200" t="s">
        <v>419</v>
      </c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2"/>
      <c r="Z72" s="177" t="s">
        <v>71</v>
      </c>
      <c r="AA72" s="177"/>
      <c r="AB72" s="177"/>
      <c r="AC72" s="177"/>
      <c r="AD72" s="177"/>
      <c r="AE72" s="200" t="s">
        <v>353</v>
      </c>
      <c r="AF72" s="201"/>
      <c r="AG72" s="201"/>
      <c r="AH72" s="201"/>
      <c r="AI72" s="201"/>
      <c r="AJ72" s="201"/>
      <c r="AK72" s="201"/>
      <c r="AL72" s="201"/>
      <c r="AM72" s="201"/>
      <c r="AN72" s="202"/>
      <c r="AO72" s="178">
        <v>0</v>
      </c>
      <c r="AP72" s="178"/>
      <c r="AQ72" s="178"/>
      <c r="AR72" s="178"/>
      <c r="AS72" s="178"/>
      <c r="AT72" s="178"/>
      <c r="AU72" s="178"/>
      <c r="AV72" s="178"/>
      <c r="AW72" s="209">
        <v>272</v>
      </c>
      <c r="AX72" s="209"/>
      <c r="AY72" s="209"/>
      <c r="AZ72" s="209"/>
      <c r="BA72" s="209"/>
      <c r="BB72" s="209"/>
      <c r="BC72" s="209"/>
      <c r="BD72" s="209"/>
      <c r="BE72" s="178">
        <v>272</v>
      </c>
      <c r="BF72" s="178"/>
      <c r="BG72" s="178"/>
      <c r="BH72" s="178"/>
      <c r="BI72" s="178"/>
      <c r="BJ72" s="178"/>
      <c r="BK72" s="178"/>
      <c r="BL72" s="178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</row>
    <row r="73" spans="1:79" ht="12.75" customHeight="1" x14ac:dyDescent="0.2">
      <c r="A73" s="158">
        <v>1</v>
      </c>
      <c r="B73" s="158"/>
      <c r="C73" s="158"/>
      <c r="D73" s="158"/>
      <c r="E73" s="158"/>
      <c r="F73" s="158"/>
      <c r="G73" s="200" t="s">
        <v>356</v>
      </c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2"/>
      <c r="Z73" s="177" t="s">
        <v>71</v>
      </c>
      <c r="AA73" s="177"/>
      <c r="AB73" s="177"/>
      <c r="AC73" s="177"/>
      <c r="AD73" s="177"/>
      <c r="AE73" s="200" t="s">
        <v>353</v>
      </c>
      <c r="AF73" s="201"/>
      <c r="AG73" s="201"/>
      <c r="AH73" s="201"/>
      <c r="AI73" s="201"/>
      <c r="AJ73" s="201"/>
      <c r="AK73" s="201"/>
      <c r="AL73" s="201"/>
      <c r="AM73" s="201"/>
      <c r="AN73" s="202"/>
      <c r="AO73" s="178">
        <v>0</v>
      </c>
      <c r="AP73" s="178"/>
      <c r="AQ73" s="178"/>
      <c r="AR73" s="178"/>
      <c r="AS73" s="178"/>
      <c r="AT73" s="178"/>
      <c r="AU73" s="178"/>
      <c r="AV73" s="178"/>
      <c r="AW73" s="209">
        <v>420</v>
      </c>
      <c r="AX73" s="209"/>
      <c r="AY73" s="209"/>
      <c r="AZ73" s="209"/>
      <c r="BA73" s="209"/>
      <c r="BB73" s="209"/>
      <c r="BC73" s="209"/>
      <c r="BD73" s="209"/>
      <c r="BE73" s="178">
        <v>420</v>
      </c>
      <c r="BF73" s="178"/>
      <c r="BG73" s="178"/>
      <c r="BH73" s="178"/>
      <c r="BI73" s="178"/>
      <c r="BJ73" s="178"/>
      <c r="BK73" s="178"/>
      <c r="BL73" s="178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</row>
    <row r="74" spans="1:79" ht="12.75" customHeight="1" x14ac:dyDescent="0.2">
      <c r="A74" s="158">
        <v>2</v>
      </c>
      <c r="B74" s="158"/>
      <c r="C74" s="158"/>
      <c r="D74" s="158"/>
      <c r="E74" s="158"/>
      <c r="F74" s="158"/>
      <c r="G74" s="200" t="s">
        <v>357</v>
      </c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2"/>
      <c r="Z74" s="177" t="s">
        <v>352</v>
      </c>
      <c r="AA74" s="177"/>
      <c r="AB74" s="177"/>
      <c r="AC74" s="177"/>
      <c r="AD74" s="177"/>
      <c r="AE74" s="200" t="s">
        <v>85</v>
      </c>
      <c r="AF74" s="201"/>
      <c r="AG74" s="201"/>
      <c r="AH74" s="201"/>
      <c r="AI74" s="201"/>
      <c r="AJ74" s="201"/>
      <c r="AK74" s="201"/>
      <c r="AL74" s="201"/>
      <c r="AM74" s="201"/>
      <c r="AN74" s="202"/>
      <c r="AO74" s="178">
        <v>0</v>
      </c>
      <c r="AP74" s="178"/>
      <c r="AQ74" s="178"/>
      <c r="AR74" s="178"/>
      <c r="AS74" s="178"/>
      <c r="AT74" s="178"/>
      <c r="AU74" s="178"/>
      <c r="AV74" s="178"/>
      <c r="AW74" s="178">
        <v>136</v>
      </c>
      <c r="AX74" s="178"/>
      <c r="AY74" s="178"/>
      <c r="AZ74" s="178"/>
      <c r="BA74" s="178"/>
      <c r="BB74" s="178"/>
      <c r="BC74" s="178"/>
      <c r="BD74" s="178"/>
      <c r="BE74" s="178">
        <v>136</v>
      </c>
      <c r="BF74" s="178"/>
      <c r="BG74" s="178"/>
      <c r="BH74" s="178"/>
      <c r="BI74" s="178"/>
      <c r="BJ74" s="178"/>
      <c r="BK74" s="178"/>
      <c r="BL74" s="178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</row>
    <row r="75" spans="1:79" ht="12.75" customHeight="1" x14ac:dyDescent="0.2">
      <c r="A75" s="158">
        <v>3</v>
      </c>
      <c r="B75" s="158"/>
      <c r="C75" s="158"/>
      <c r="D75" s="158"/>
      <c r="E75" s="158"/>
      <c r="F75" s="158"/>
      <c r="G75" s="200" t="s">
        <v>358</v>
      </c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2"/>
      <c r="Z75" s="177" t="s">
        <v>71</v>
      </c>
      <c r="AA75" s="177"/>
      <c r="AB75" s="177"/>
      <c r="AC75" s="177"/>
      <c r="AD75" s="177"/>
      <c r="AE75" s="200" t="s">
        <v>288</v>
      </c>
      <c r="AF75" s="201"/>
      <c r="AG75" s="201"/>
      <c r="AH75" s="201"/>
      <c r="AI75" s="201"/>
      <c r="AJ75" s="201"/>
      <c r="AK75" s="201"/>
      <c r="AL75" s="201"/>
      <c r="AM75" s="201"/>
      <c r="AN75" s="202"/>
      <c r="AO75" s="178">
        <v>0</v>
      </c>
      <c r="AP75" s="178"/>
      <c r="AQ75" s="178"/>
      <c r="AR75" s="178"/>
      <c r="AS75" s="178"/>
      <c r="AT75" s="178"/>
      <c r="AU75" s="178"/>
      <c r="AV75" s="178"/>
      <c r="AW75" s="178">
        <v>1</v>
      </c>
      <c r="AX75" s="178"/>
      <c r="AY75" s="178"/>
      <c r="AZ75" s="178"/>
      <c r="BA75" s="178"/>
      <c r="BB75" s="178"/>
      <c r="BC75" s="178"/>
      <c r="BD75" s="178"/>
      <c r="BE75" s="178">
        <v>1</v>
      </c>
      <c r="BF75" s="178"/>
      <c r="BG75" s="178"/>
      <c r="BH75" s="178"/>
      <c r="BI75" s="178"/>
      <c r="BJ75" s="178"/>
      <c r="BK75" s="178"/>
      <c r="BL75" s="178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</row>
    <row r="76" spans="1:79" ht="12.75" customHeight="1" x14ac:dyDescent="0.2">
      <c r="A76" s="180">
        <v>0</v>
      </c>
      <c r="B76" s="180"/>
      <c r="C76" s="180"/>
      <c r="D76" s="180"/>
      <c r="E76" s="180"/>
      <c r="F76" s="180"/>
      <c r="G76" s="203" t="s">
        <v>83</v>
      </c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5"/>
      <c r="Z76" s="198"/>
      <c r="AA76" s="198"/>
      <c r="AB76" s="198"/>
      <c r="AC76" s="198"/>
      <c r="AD76" s="198"/>
      <c r="AE76" s="203"/>
      <c r="AF76" s="204"/>
      <c r="AG76" s="204"/>
      <c r="AH76" s="204"/>
      <c r="AI76" s="204"/>
      <c r="AJ76" s="204"/>
      <c r="AK76" s="204"/>
      <c r="AL76" s="204"/>
      <c r="AM76" s="204"/>
      <c r="AN76" s="205"/>
      <c r="AO76" s="179"/>
      <c r="AP76" s="179"/>
      <c r="AQ76" s="179"/>
      <c r="AR76" s="179"/>
      <c r="AS76" s="179"/>
      <c r="AT76" s="179"/>
      <c r="AU76" s="179"/>
      <c r="AV76" s="179"/>
      <c r="AW76" s="179"/>
      <c r="AX76" s="179"/>
      <c r="AY76" s="179"/>
      <c r="AZ76" s="179"/>
      <c r="BA76" s="179"/>
      <c r="BB76" s="179"/>
      <c r="BC76" s="179"/>
      <c r="BD76" s="179"/>
      <c r="BE76" s="179"/>
      <c r="BF76" s="179"/>
      <c r="BG76" s="179"/>
      <c r="BH76" s="179"/>
      <c r="BI76" s="179"/>
      <c r="BJ76" s="179"/>
      <c r="BK76" s="179"/>
      <c r="BL76" s="179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</row>
    <row r="77" spans="1:79" ht="27.75" customHeight="1" x14ac:dyDescent="0.2">
      <c r="A77" s="158">
        <v>1</v>
      </c>
      <c r="B77" s="158"/>
      <c r="C77" s="158"/>
      <c r="D77" s="158"/>
      <c r="E77" s="158"/>
      <c r="F77" s="158"/>
      <c r="G77" s="200" t="s">
        <v>359</v>
      </c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2"/>
      <c r="Z77" s="177" t="s">
        <v>76</v>
      </c>
      <c r="AA77" s="177"/>
      <c r="AB77" s="177"/>
      <c r="AC77" s="177"/>
      <c r="AD77" s="177"/>
      <c r="AE77" s="200" t="s">
        <v>85</v>
      </c>
      <c r="AF77" s="201"/>
      <c r="AG77" s="201"/>
      <c r="AH77" s="201"/>
      <c r="AI77" s="201"/>
      <c r="AJ77" s="201"/>
      <c r="AK77" s="201"/>
      <c r="AL77" s="201"/>
      <c r="AM77" s="201"/>
      <c r="AN77" s="202"/>
      <c r="AO77" s="178">
        <v>0</v>
      </c>
      <c r="AP77" s="178"/>
      <c r="AQ77" s="178"/>
      <c r="AR77" s="178"/>
      <c r="AS77" s="178"/>
      <c r="AT77" s="178"/>
      <c r="AU77" s="178"/>
      <c r="AV77" s="178"/>
      <c r="AW77" s="178">
        <v>8.41</v>
      </c>
      <c r="AX77" s="178"/>
      <c r="AY77" s="178"/>
      <c r="AZ77" s="178"/>
      <c r="BA77" s="178"/>
      <c r="BB77" s="178"/>
      <c r="BC77" s="178"/>
      <c r="BD77" s="178"/>
      <c r="BE77" s="178">
        <v>8.41</v>
      </c>
      <c r="BF77" s="178"/>
      <c r="BG77" s="178"/>
      <c r="BH77" s="178"/>
      <c r="BI77" s="178"/>
      <c r="BJ77" s="178"/>
      <c r="BK77" s="178"/>
      <c r="BL77" s="178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</row>
    <row r="78" spans="1:79" x14ac:dyDescent="0.2">
      <c r="A78" s="158">
        <v>1</v>
      </c>
      <c r="B78" s="158"/>
      <c r="C78" s="158"/>
      <c r="D78" s="158"/>
      <c r="E78" s="158"/>
      <c r="F78" s="158"/>
      <c r="G78" s="200" t="s">
        <v>390</v>
      </c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2"/>
      <c r="Z78" s="177" t="s">
        <v>76</v>
      </c>
      <c r="AA78" s="177"/>
      <c r="AB78" s="177"/>
      <c r="AC78" s="177"/>
      <c r="AD78" s="177"/>
      <c r="AE78" s="200" t="s">
        <v>85</v>
      </c>
      <c r="AF78" s="201"/>
      <c r="AG78" s="201"/>
      <c r="AH78" s="201"/>
      <c r="AI78" s="201"/>
      <c r="AJ78" s="201"/>
      <c r="AK78" s="201"/>
      <c r="AL78" s="201"/>
      <c r="AM78" s="201"/>
      <c r="AN78" s="202"/>
      <c r="AO78" s="178">
        <v>0</v>
      </c>
      <c r="AP78" s="178"/>
      <c r="AQ78" s="178"/>
      <c r="AR78" s="178"/>
      <c r="AS78" s="178"/>
      <c r="AT78" s="178"/>
      <c r="AU78" s="178"/>
      <c r="AV78" s="178"/>
      <c r="AW78" s="178">
        <v>266.67</v>
      </c>
      <c r="AX78" s="178"/>
      <c r="AY78" s="178"/>
      <c r="AZ78" s="178"/>
      <c r="BA78" s="178"/>
      <c r="BB78" s="178"/>
      <c r="BC78" s="178"/>
      <c r="BD78" s="178"/>
      <c r="BE78" s="178">
        <v>266.67</v>
      </c>
      <c r="BF78" s="178"/>
      <c r="BG78" s="178"/>
      <c r="BH78" s="178"/>
      <c r="BI78" s="178"/>
      <c r="BJ78" s="178"/>
      <c r="BK78" s="178"/>
      <c r="BL78" s="178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</row>
    <row r="79" spans="1:79" ht="12.75" customHeight="1" x14ac:dyDescent="0.2">
      <c r="A79" s="158">
        <v>1</v>
      </c>
      <c r="B79" s="158"/>
      <c r="C79" s="158"/>
      <c r="D79" s="158"/>
      <c r="E79" s="158"/>
      <c r="F79" s="158"/>
      <c r="G79" s="200" t="s">
        <v>360</v>
      </c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2"/>
      <c r="Z79" s="177" t="s">
        <v>76</v>
      </c>
      <c r="AA79" s="177"/>
      <c r="AB79" s="177"/>
      <c r="AC79" s="177"/>
      <c r="AD79" s="177"/>
      <c r="AE79" s="200" t="s">
        <v>85</v>
      </c>
      <c r="AF79" s="201"/>
      <c r="AG79" s="201"/>
      <c r="AH79" s="201"/>
      <c r="AI79" s="201"/>
      <c r="AJ79" s="201"/>
      <c r="AK79" s="201"/>
      <c r="AL79" s="201"/>
      <c r="AM79" s="201"/>
      <c r="AN79" s="202"/>
      <c r="AO79" s="178">
        <v>0</v>
      </c>
      <c r="AP79" s="178"/>
      <c r="AQ79" s="178"/>
      <c r="AR79" s="178"/>
      <c r="AS79" s="178"/>
      <c r="AT79" s="178"/>
      <c r="AU79" s="178"/>
      <c r="AV79" s="178"/>
      <c r="AW79" s="178">
        <v>37.450000000000003</v>
      </c>
      <c r="AX79" s="178"/>
      <c r="AY79" s="178"/>
      <c r="AZ79" s="178"/>
      <c r="BA79" s="178"/>
      <c r="BB79" s="178"/>
      <c r="BC79" s="178"/>
      <c r="BD79" s="178"/>
      <c r="BE79" s="178">
        <v>37.450000000000003</v>
      </c>
      <c r="BF79" s="178"/>
      <c r="BG79" s="178"/>
      <c r="BH79" s="178"/>
      <c r="BI79" s="178"/>
      <c r="BJ79" s="178"/>
      <c r="BK79" s="178"/>
      <c r="BL79" s="178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</row>
    <row r="80" spans="1:79" ht="12.75" customHeight="1" x14ac:dyDescent="0.2">
      <c r="A80" s="158">
        <v>1</v>
      </c>
      <c r="B80" s="158"/>
      <c r="C80" s="158"/>
      <c r="D80" s="158"/>
      <c r="E80" s="158"/>
      <c r="F80" s="158"/>
      <c r="G80" s="200" t="s">
        <v>361</v>
      </c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2"/>
      <c r="Z80" s="177" t="s">
        <v>76</v>
      </c>
      <c r="AA80" s="177"/>
      <c r="AB80" s="177"/>
      <c r="AC80" s="177"/>
      <c r="AD80" s="177"/>
      <c r="AE80" s="200" t="s">
        <v>85</v>
      </c>
      <c r="AF80" s="201"/>
      <c r="AG80" s="201"/>
      <c r="AH80" s="201"/>
      <c r="AI80" s="201"/>
      <c r="AJ80" s="201"/>
      <c r="AK80" s="201"/>
      <c r="AL80" s="201"/>
      <c r="AM80" s="201"/>
      <c r="AN80" s="202"/>
      <c r="AO80" s="178">
        <v>0</v>
      </c>
      <c r="AP80" s="178"/>
      <c r="AQ80" s="178"/>
      <c r="AR80" s="178"/>
      <c r="AS80" s="178"/>
      <c r="AT80" s="178"/>
      <c r="AU80" s="178"/>
      <c r="AV80" s="178"/>
      <c r="AW80" s="178">
        <v>19.5</v>
      </c>
      <c r="AX80" s="178"/>
      <c r="AY80" s="178"/>
      <c r="AZ80" s="178"/>
      <c r="BA80" s="178"/>
      <c r="BB80" s="178"/>
      <c r="BC80" s="178"/>
      <c r="BD80" s="178"/>
      <c r="BE80" s="178">
        <v>19.5</v>
      </c>
      <c r="BF80" s="178"/>
      <c r="BG80" s="178"/>
      <c r="BH80" s="178"/>
      <c r="BI80" s="178"/>
      <c r="BJ80" s="178"/>
      <c r="BK80" s="178"/>
      <c r="BL80" s="178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</row>
    <row r="81" spans="1:79" s="4" customFormat="1" ht="12.75" customHeight="1" x14ac:dyDescent="0.2">
      <c r="A81" s="158">
        <v>2</v>
      </c>
      <c r="B81" s="158"/>
      <c r="C81" s="158"/>
      <c r="D81" s="158"/>
      <c r="E81" s="158"/>
      <c r="F81" s="158"/>
      <c r="G81" s="200" t="s">
        <v>362</v>
      </c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2"/>
      <c r="Z81" s="177" t="s">
        <v>76</v>
      </c>
      <c r="AA81" s="177"/>
      <c r="AB81" s="177"/>
      <c r="AC81" s="177"/>
      <c r="AD81" s="177"/>
      <c r="AE81" s="200" t="s">
        <v>85</v>
      </c>
      <c r="AF81" s="201"/>
      <c r="AG81" s="201"/>
      <c r="AH81" s="201"/>
      <c r="AI81" s="201"/>
      <c r="AJ81" s="201"/>
      <c r="AK81" s="201"/>
      <c r="AL81" s="201"/>
      <c r="AM81" s="201"/>
      <c r="AN81" s="202"/>
      <c r="AO81" s="178">
        <v>0</v>
      </c>
      <c r="AP81" s="178"/>
      <c r="AQ81" s="178"/>
      <c r="AR81" s="178"/>
      <c r="AS81" s="178"/>
      <c r="AT81" s="178"/>
      <c r="AU81" s="178"/>
      <c r="AV81" s="178"/>
      <c r="AW81" s="178">
        <v>2205.88</v>
      </c>
      <c r="AX81" s="178"/>
      <c r="AY81" s="178"/>
      <c r="AZ81" s="178"/>
      <c r="BA81" s="178"/>
      <c r="BB81" s="178"/>
      <c r="BC81" s="178"/>
      <c r="BD81" s="178"/>
      <c r="BE81" s="178">
        <v>2205.88</v>
      </c>
      <c r="BF81" s="178"/>
      <c r="BG81" s="178"/>
      <c r="BH81" s="178"/>
      <c r="BI81" s="178"/>
      <c r="BJ81" s="178"/>
      <c r="BK81" s="178"/>
      <c r="BL81" s="178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</row>
    <row r="82" spans="1:79" ht="14.25" customHeight="1" x14ac:dyDescent="0.2">
      <c r="A82" s="158">
        <v>3</v>
      </c>
      <c r="B82" s="158"/>
      <c r="C82" s="158"/>
      <c r="D82" s="158"/>
      <c r="E82" s="158"/>
      <c r="F82" s="158"/>
      <c r="G82" s="200" t="s">
        <v>363</v>
      </c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2"/>
      <c r="Z82" s="177" t="s">
        <v>76</v>
      </c>
      <c r="AA82" s="177"/>
      <c r="AB82" s="177"/>
      <c r="AC82" s="177"/>
      <c r="AD82" s="177"/>
      <c r="AE82" s="200" t="s">
        <v>85</v>
      </c>
      <c r="AF82" s="201"/>
      <c r="AG82" s="201"/>
      <c r="AH82" s="201"/>
      <c r="AI82" s="201"/>
      <c r="AJ82" s="201"/>
      <c r="AK82" s="201"/>
      <c r="AL82" s="201"/>
      <c r="AM82" s="201"/>
      <c r="AN82" s="202"/>
      <c r="AO82" s="178">
        <v>0</v>
      </c>
      <c r="AP82" s="178"/>
      <c r="AQ82" s="178"/>
      <c r="AR82" s="178"/>
      <c r="AS82" s="178"/>
      <c r="AT82" s="178"/>
      <c r="AU82" s="178"/>
      <c r="AV82" s="178"/>
      <c r="AW82" s="178">
        <v>300000</v>
      </c>
      <c r="AX82" s="178"/>
      <c r="AY82" s="178"/>
      <c r="AZ82" s="178"/>
      <c r="BA82" s="178"/>
      <c r="BB82" s="178"/>
      <c r="BC82" s="178"/>
      <c r="BD82" s="178"/>
      <c r="BE82" s="178">
        <v>300000</v>
      </c>
      <c r="BF82" s="178"/>
      <c r="BG82" s="178"/>
      <c r="BH82" s="178"/>
      <c r="BI82" s="178"/>
      <c r="BJ82" s="178"/>
      <c r="BK82" s="178"/>
      <c r="BL82" s="178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</row>
    <row r="83" spans="1:79" ht="12.75" customHeight="1" x14ac:dyDescent="0.2">
      <c r="A83" s="180">
        <v>0</v>
      </c>
      <c r="B83" s="180"/>
      <c r="C83" s="180"/>
      <c r="D83" s="180"/>
      <c r="E83" s="180"/>
      <c r="F83" s="180"/>
      <c r="G83" s="203" t="s">
        <v>89</v>
      </c>
      <c r="H83" s="204"/>
      <c r="I83" s="204"/>
      <c r="J83" s="204"/>
      <c r="K83" s="204"/>
      <c r="L83" s="204"/>
      <c r="M83" s="204"/>
      <c r="N83" s="204"/>
      <c r="O83" s="204"/>
      <c r="P83" s="204"/>
      <c r="Q83" s="204"/>
      <c r="R83" s="204"/>
      <c r="S83" s="204"/>
      <c r="T83" s="204"/>
      <c r="U83" s="204"/>
      <c r="V83" s="204"/>
      <c r="W83" s="204"/>
      <c r="X83" s="204"/>
      <c r="Y83" s="205"/>
      <c r="Z83" s="198"/>
      <c r="AA83" s="198"/>
      <c r="AB83" s="198"/>
      <c r="AC83" s="198"/>
      <c r="AD83" s="198"/>
      <c r="AE83" s="203"/>
      <c r="AF83" s="204"/>
      <c r="AG83" s="204"/>
      <c r="AH83" s="204"/>
      <c r="AI83" s="204"/>
      <c r="AJ83" s="204"/>
      <c r="AK83" s="204"/>
      <c r="AL83" s="204"/>
      <c r="AM83" s="204"/>
      <c r="AN83" s="205"/>
      <c r="AO83" s="179"/>
      <c r="AP83" s="179"/>
      <c r="AQ83" s="179"/>
      <c r="AR83" s="179"/>
      <c r="AS83" s="179"/>
      <c r="AT83" s="179"/>
      <c r="AU83" s="179"/>
      <c r="AV83" s="179"/>
      <c r="AW83" s="179"/>
      <c r="AX83" s="179"/>
      <c r="AY83" s="179"/>
      <c r="AZ83" s="179"/>
      <c r="BA83" s="179"/>
      <c r="BB83" s="179"/>
      <c r="BC83" s="179"/>
      <c r="BD83" s="179"/>
      <c r="BE83" s="179"/>
      <c r="BF83" s="179"/>
      <c r="BG83" s="179"/>
      <c r="BH83" s="179"/>
      <c r="BI83" s="179"/>
      <c r="BJ83" s="179"/>
      <c r="BK83" s="179"/>
      <c r="BL83" s="179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</row>
    <row r="84" spans="1:79" ht="44.25" customHeight="1" x14ac:dyDescent="0.2">
      <c r="A84" s="158">
        <v>1</v>
      </c>
      <c r="B84" s="158"/>
      <c r="C84" s="158"/>
      <c r="D84" s="158"/>
      <c r="E84" s="158"/>
      <c r="F84" s="158"/>
      <c r="G84" s="200" t="s">
        <v>364</v>
      </c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2"/>
      <c r="Z84" s="177" t="s">
        <v>91</v>
      </c>
      <c r="AA84" s="177"/>
      <c r="AB84" s="177"/>
      <c r="AC84" s="177"/>
      <c r="AD84" s="177"/>
      <c r="AE84" s="200" t="s">
        <v>85</v>
      </c>
      <c r="AF84" s="201"/>
      <c r="AG84" s="201"/>
      <c r="AH84" s="201"/>
      <c r="AI84" s="201"/>
      <c r="AJ84" s="201"/>
      <c r="AK84" s="201"/>
      <c r="AL84" s="201"/>
      <c r="AM84" s="201"/>
      <c r="AN84" s="202"/>
      <c r="AO84" s="178">
        <v>0</v>
      </c>
      <c r="AP84" s="178"/>
      <c r="AQ84" s="178"/>
      <c r="AR84" s="178"/>
      <c r="AS84" s="178"/>
      <c r="AT84" s="178"/>
      <c r="AU84" s="178"/>
      <c r="AV84" s="178"/>
      <c r="AW84" s="178">
        <v>100</v>
      </c>
      <c r="AX84" s="178"/>
      <c r="AY84" s="178"/>
      <c r="AZ84" s="178"/>
      <c r="BA84" s="178"/>
      <c r="BB84" s="178"/>
      <c r="BC84" s="178"/>
      <c r="BD84" s="178"/>
      <c r="BE84" s="178">
        <v>100</v>
      </c>
      <c r="BF84" s="178"/>
      <c r="BG84" s="178"/>
      <c r="BH84" s="178"/>
      <c r="BI84" s="178"/>
      <c r="BJ84" s="178"/>
      <c r="BK84" s="178"/>
      <c r="BL84" s="178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</row>
    <row r="85" spans="1:79" ht="27" customHeight="1" x14ac:dyDescent="0.2">
      <c r="A85" s="158">
        <v>2</v>
      </c>
      <c r="B85" s="158"/>
      <c r="C85" s="158"/>
      <c r="D85" s="158"/>
      <c r="E85" s="158"/>
      <c r="F85" s="158"/>
      <c r="G85" s="200" t="s">
        <v>391</v>
      </c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2"/>
      <c r="Z85" s="177" t="s">
        <v>91</v>
      </c>
      <c r="AA85" s="177"/>
      <c r="AB85" s="177"/>
      <c r="AC85" s="177"/>
      <c r="AD85" s="177"/>
      <c r="AE85" s="200" t="s">
        <v>85</v>
      </c>
      <c r="AF85" s="201"/>
      <c r="AG85" s="201"/>
      <c r="AH85" s="201"/>
      <c r="AI85" s="201"/>
      <c r="AJ85" s="201"/>
      <c r="AK85" s="201"/>
      <c r="AL85" s="201"/>
      <c r="AM85" s="201"/>
      <c r="AN85" s="202"/>
      <c r="AO85" s="178">
        <v>0</v>
      </c>
      <c r="AP85" s="178"/>
      <c r="AQ85" s="178"/>
      <c r="AR85" s="178"/>
      <c r="AS85" s="178"/>
      <c r="AT85" s="178"/>
      <c r="AU85" s="178"/>
      <c r="AV85" s="178"/>
      <c r="AW85" s="178">
        <v>100</v>
      </c>
      <c r="AX85" s="178"/>
      <c r="AY85" s="178"/>
      <c r="AZ85" s="178"/>
      <c r="BA85" s="178"/>
      <c r="BB85" s="178"/>
      <c r="BC85" s="178"/>
      <c r="BD85" s="178"/>
      <c r="BE85" s="178">
        <v>100</v>
      </c>
      <c r="BF85" s="178"/>
      <c r="BG85" s="178"/>
      <c r="BH85" s="178"/>
      <c r="BI85" s="178"/>
      <c r="BJ85" s="178"/>
      <c r="BK85" s="178"/>
      <c r="BL85" s="178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</row>
    <row r="86" spans="1:79" ht="15" customHeight="1" x14ac:dyDescent="0.2">
      <c r="A86" s="158">
        <v>3</v>
      </c>
      <c r="B86" s="158"/>
      <c r="C86" s="158"/>
      <c r="D86" s="158"/>
      <c r="E86" s="158"/>
      <c r="F86" s="158"/>
      <c r="G86" s="200" t="s">
        <v>365</v>
      </c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2"/>
      <c r="Z86" s="177" t="s">
        <v>91</v>
      </c>
      <c r="AA86" s="177"/>
      <c r="AB86" s="177"/>
      <c r="AC86" s="177"/>
      <c r="AD86" s="177"/>
      <c r="AE86" s="200" t="s">
        <v>85</v>
      </c>
      <c r="AF86" s="201"/>
      <c r="AG86" s="201"/>
      <c r="AH86" s="201"/>
      <c r="AI86" s="201"/>
      <c r="AJ86" s="201"/>
      <c r="AK86" s="201"/>
      <c r="AL86" s="201"/>
      <c r="AM86" s="201"/>
      <c r="AN86" s="202"/>
      <c r="AO86" s="178">
        <v>0</v>
      </c>
      <c r="AP86" s="178"/>
      <c r="AQ86" s="178"/>
      <c r="AR86" s="178"/>
      <c r="AS86" s="178"/>
      <c r="AT86" s="178"/>
      <c r="AU86" s="178"/>
      <c r="AV86" s="178"/>
      <c r="AW86" s="178">
        <v>99</v>
      </c>
      <c r="AX86" s="178"/>
      <c r="AY86" s="178"/>
      <c r="AZ86" s="178"/>
      <c r="BA86" s="178"/>
      <c r="BB86" s="178"/>
      <c r="BC86" s="178"/>
      <c r="BD86" s="178"/>
      <c r="BE86" s="178">
        <v>99</v>
      </c>
      <c r="BF86" s="178"/>
      <c r="BG86" s="178"/>
      <c r="BH86" s="178"/>
      <c r="BI86" s="178"/>
      <c r="BJ86" s="178"/>
      <c r="BK86" s="178"/>
      <c r="BL86" s="178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</row>
    <row r="87" spans="1:79" ht="12.75" customHeight="1" x14ac:dyDescent="0.2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  <c r="BH87" s="102"/>
      <c r="BI87" s="102"/>
      <c r="BJ87" s="102"/>
      <c r="BK87" s="102"/>
      <c r="BL87" s="102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</row>
    <row r="88" spans="1:79" ht="19.5" customHeight="1" x14ac:dyDescent="0.2">
      <c r="A88" s="191" t="s">
        <v>100</v>
      </c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3"/>
      <c r="AH88" s="193"/>
      <c r="AI88" s="193"/>
      <c r="AJ88" s="193"/>
      <c r="AK88" s="193"/>
      <c r="AL88" s="193"/>
      <c r="AM88" s="193"/>
      <c r="AN88" s="92"/>
      <c r="AO88" s="142" t="s">
        <v>102</v>
      </c>
      <c r="AP88" s="132"/>
      <c r="AQ88" s="132"/>
      <c r="AR88" s="132"/>
      <c r="AS88" s="132"/>
      <c r="AT88" s="132"/>
      <c r="AU88" s="132"/>
      <c r="AV88" s="132"/>
      <c r="AW88" s="132"/>
      <c r="AX88" s="132"/>
      <c r="AY88" s="132"/>
      <c r="AZ88" s="132"/>
      <c r="BA88" s="132"/>
      <c r="BB88" s="132"/>
      <c r="BC88" s="132"/>
      <c r="BD88" s="132"/>
      <c r="BE88" s="132"/>
      <c r="BF88" s="132"/>
      <c r="BG88" s="132"/>
      <c r="BH88" s="87"/>
      <c r="BI88" s="87"/>
      <c r="BJ88" s="87"/>
      <c r="BK88" s="87"/>
      <c r="BL88" s="87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</row>
    <row r="89" spans="1:79" x14ac:dyDescent="0.2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186" t="s">
        <v>5</v>
      </c>
      <c r="X89" s="186"/>
      <c r="Y89" s="186"/>
      <c r="Z89" s="186"/>
      <c r="AA89" s="186"/>
      <c r="AB89" s="186"/>
      <c r="AC89" s="186"/>
      <c r="AD89" s="186"/>
      <c r="AE89" s="186"/>
      <c r="AF89" s="186"/>
      <c r="AG89" s="186"/>
      <c r="AH89" s="186"/>
      <c r="AI89" s="186"/>
      <c r="AJ89" s="186"/>
      <c r="AK89" s="186"/>
      <c r="AL89" s="186"/>
      <c r="AM89" s="186"/>
      <c r="AN89" s="87"/>
      <c r="AO89" s="186" t="s">
        <v>52</v>
      </c>
      <c r="AP89" s="186"/>
      <c r="AQ89" s="186"/>
      <c r="AR89" s="186"/>
      <c r="AS89" s="186"/>
      <c r="AT89" s="186"/>
      <c r="AU89" s="186"/>
      <c r="AV89" s="186"/>
      <c r="AW89" s="186"/>
      <c r="AX89" s="186"/>
      <c r="AY89" s="186"/>
      <c r="AZ89" s="186"/>
      <c r="BA89" s="186"/>
      <c r="BB89" s="186"/>
      <c r="BC89" s="186"/>
      <c r="BD89" s="186"/>
      <c r="BE89" s="186"/>
      <c r="BF89" s="186"/>
      <c r="BG89" s="186"/>
      <c r="BH89" s="87"/>
      <c r="BI89" s="87"/>
      <c r="BJ89" s="87"/>
      <c r="BK89" s="87"/>
      <c r="BL89" s="87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</row>
    <row r="90" spans="1:79" s="4" customFormat="1" ht="12.75" customHeight="1" x14ac:dyDescent="0.2">
      <c r="A90" s="194" t="s">
        <v>3</v>
      </c>
      <c r="B90" s="194"/>
      <c r="C90" s="194"/>
      <c r="D90" s="194"/>
      <c r="E90" s="194"/>
      <c r="F90" s="194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  <c r="BI90" s="87"/>
      <c r="BJ90" s="87"/>
      <c r="BK90" s="87"/>
      <c r="BL90" s="87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</row>
    <row r="91" spans="1:79" x14ac:dyDescent="0.2">
      <c r="A91" s="131" t="s">
        <v>99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32"/>
      <c r="AO91" s="132"/>
      <c r="AP91" s="132"/>
      <c r="AQ91" s="132"/>
      <c r="AR91" s="132"/>
      <c r="AS91" s="132"/>
      <c r="AT91" s="87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  <c r="BH91" s="87"/>
      <c r="BI91" s="87"/>
      <c r="BJ91" s="87"/>
      <c r="BK91" s="87"/>
      <c r="BL91" s="87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</row>
    <row r="92" spans="1:79" x14ac:dyDescent="0.2">
      <c r="A92" s="190" t="s">
        <v>47</v>
      </c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190"/>
      <c r="AH92" s="190"/>
      <c r="AI92" s="190"/>
      <c r="AJ92" s="190"/>
      <c r="AK92" s="190"/>
      <c r="AL92" s="190"/>
      <c r="AM92" s="190"/>
      <c r="AN92" s="190"/>
      <c r="AO92" s="190"/>
      <c r="AP92" s="190"/>
      <c r="AQ92" s="190"/>
      <c r="AR92" s="190"/>
      <c r="AS92" s="190"/>
      <c r="AT92" s="87"/>
      <c r="AU92" s="87"/>
      <c r="AV92" s="87"/>
      <c r="AW92" s="87"/>
      <c r="AX92" s="87"/>
      <c r="AY92" s="87"/>
      <c r="AZ92" s="87"/>
      <c r="BA92" s="87"/>
      <c r="BB92" s="87"/>
      <c r="BC92" s="87"/>
      <c r="BD92" s="87"/>
      <c r="BE92" s="87"/>
      <c r="BF92" s="87"/>
      <c r="BG92" s="87"/>
      <c r="BH92" s="87"/>
      <c r="BI92" s="87"/>
      <c r="BJ92" s="87"/>
      <c r="BK92" s="87"/>
      <c r="BL92" s="87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</row>
    <row r="93" spans="1:79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7"/>
      <c r="BF93" s="87"/>
      <c r="BG93" s="87"/>
      <c r="BH93" s="87"/>
      <c r="BI93" s="87"/>
      <c r="BJ93" s="87"/>
      <c r="BK93" s="87"/>
      <c r="BL93" s="87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</row>
    <row r="94" spans="1:79" ht="36.75" customHeight="1" x14ac:dyDescent="0.2">
      <c r="A94" s="191" t="s">
        <v>101</v>
      </c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92"/>
      <c r="AO94" s="142" t="s">
        <v>103</v>
      </c>
      <c r="AP94" s="132"/>
      <c r="AQ94" s="132"/>
      <c r="AR94" s="132"/>
      <c r="AS94" s="132"/>
      <c r="AT94" s="132"/>
      <c r="AU94" s="132"/>
      <c r="AV94" s="132"/>
      <c r="AW94" s="132"/>
      <c r="AX94" s="132"/>
      <c r="AY94" s="132"/>
      <c r="AZ94" s="132"/>
      <c r="BA94" s="132"/>
      <c r="BB94" s="132"/>
      <c r="BC94" s="132"/>
      <c r="BD94" s="132"/>
      <c r="BE94" s="132"/>
      <c r="BF94" s="132"/>
      <c r="BG94" s="132"/>
      <c r="BH94" s="87"/>
      <c r="BI94" s="87"/>
      <c r="BJ94" s="87"/>
      <c r="BK94" s="87"/>
      <c r="BL94" s="87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</row>
    <row r="95" spans="1:79" x14ac:dyDescent="0.2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186" t="s">
        <v>5</v>
      </c>
      <c r="X95" s="186"/>
      <c r="Y95" s="186"/>
      <c r="Z95" s="186"/>
      <c r="AA95" s="186"/>
      <c r="AB95" s="186"/>
      <c r="AC95" s="186"/>
      <c r="AD95" s="186"/>
      <c r="AE95" s="186"/>
      <c r="AF95" s="186"/>
      <c r="AG95" s="186"/>
      <c r="AH95" s="186"/>
      <c r="AI95" s="186"/>
      <c r="AJ95" s="186"/>
      <c r="AK95" s="186"/>
      <c r="AL95" s="186"/>
      <c r="AM95" s="186"/>
      <c r="AN95" s="87"/>
      <c r="AO95" s="186" t="s">
        <v>52</v>
      </c>
      <c r="AP95" s="186"/>
      <c r="AQ95" s="186"/>
      <c r="AR95" s="186"/>
      <c r="AS95" s="186"/>
      <c r="AT95" s="186"/>
      <c r="AU95" s="186"/>
      <c r="AV95" s="186"/>
      <c r="AW95" s="186"/>
      <c r="AX95" s="186"/>
      <c r="AY95" s="186"/>
      <c r="AZ95" s="186"/>
      <c r="BA95" s="186"/>
      <c r="BB95" s="186"/>
      <c r="BC95" s="186"/>
      <c r="BD95" s="186"/>
      <c r="BE95" s="186"/>
      <c r="BF95" s="186"/>
      <c r="BG95" s="186"/>
      <c r="BH95" s="83"/>
      <c r="BI95" s="83"/>
      <c r="BJ95" s="83"/>
      <c r="BK95" s="83"/>
      <c r="BL95" s="83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</row>
    <row r="96" spans="1:79" x14ac:dyDescent="0.2">
      <c r="A96" s="185"/>
      <c r="B96" s="185"/>
      <c r="C96" s="185"/>
      <c r="D96" s="185"/>
      <c r="E96" s="185"/>
      <c r="F96" s="185"/>
      <c r="G96" s="185"/>
      <c r="H96" s="185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</row>
    <row r="97" spans="1:79" x14ac:dyDescent="0.2">
      <c r="A97" s="186" t="s">
        <v>45</v>
      </c>
      <c r="B97" s="186"/>
      <c r="C97" s="186"/>
      <c r="D97" s="186"/>
      <c r="E97" s="186"/>
      <c r="F97" s="186"/>
      <c r="G97" s="186"/>
      <c r="H97" s="186"/>
      <c r="I97" s="104"/>
      <c r="J97" s="104"/>
      <c r="K97" s="104"/>
      <c r="L97" s="104"/>
      <c r="M97" s="104"/>
      <c r="N97" s="104"/>
      <c r="O97" s="104"/>
      <c r="P97" s="104"/>
      <c r="Q97" s="104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N97" s="87"/>
      <c r="AO97" s="87"/>
      <c r="AP97" s="87"/>
      <c r="AQ97" s="87"/>
      <c r="AR97" s="87"/>
      <c r="AS97" s="87"/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</row>
    <row r="98" spans="1:79" x14ac:dyDescent="0.2">
      <c r="A98" s="111" t="s">
        <v>46</v>
      </c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</row>
  </sheetData>
  <mergeCells count="309">
    <mergeCell ref="AO88:BG88"/>
    <mergeCell ref="A88:V88"/>
    <mergeCell ref="W88:AM88"/>
    <mergeCell ref="W89:AM89"/>
    <mergeCell ref="AO89:BG89"/>
    <mergeCell ref="A90:F90"/>
    <mergeCell ref="Z86:AD86"/>
    <mergeCell ref="AE86:AN86"/>
    <mergeCell ref="AO86:AV86"/>
    <mergeCell ref="AW86:BD86"/>
    <mergeCell ref="BE86:BL86"/>
    <mergeCell ref="A86:F86"/>
    <mergeCell ref="G86:Y86"/>
    <mergeCell ref="AO85:AV85"/>
    <mergeCell ref="AW85:BD85"/>
    <mergeCell ref="AO7:AU7"/>
    <mergeCell ref="AW7:BF7"/>
    <mergeCell ref="AU16:BB16"/>
    <mergeCell ref="B13:L13"/>
    <mergeCell ref="B17:L17"/>
    <mergeCell ref="N17:AS17"/>
    <mergeCell ref="AU17:BB17"/>
    <mergeCell ref="A43:F43"/>
    <mergeCell ref="G43:BL43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E68:AN68"/>
    <mergeCell ref="AO68:AV68"/>
    <mergeCell ref="AW68:BD68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68:BL68"/>
    <mergeCell ref="A69:F69"/>
    <mergeCell ref="G69:Y69"/>
    <mergeCell ref="Z69:AD69"/>
    <mergeCell ref="AE69:AN69"/>
    <mergeCell ref="AO69:AV69"/>
    <mergeCell ref="AW69:BD69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85:F85"/>
    <mergeCell ref="G85:Y85"/>
    <mergeCell ref="Z85:AD85"/>
    <mergeCell ref="AE85:AN85"/>
    <mergeCell ref="AW82:BD82"/>
    <mergeCell ref="BE84:BL84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G80:Y80"/>
    <mergeCell ref="Z80:AD80"/>
    <mergeCell ref="AE80:AN80"/>
    <mergeCell ref="AO80:AV80"/>
    <mergeCell ref="AW80:BD80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O64:AV64"/>
    <mergeCell ref="Z64:AD64"/>
    <mergeCell ref="A51:C51"/>
    <mergeCell ref="D51:AB51"/>
    <mergeCell ref="AC51:AJ51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8:F68"/>
    <mergeCell ref="G68:Y68"/>
    <mergeCell ref="Z68:AD68"/>
    <mergeCell ref="BE66:BL66"/>
    <mergeCell ref="A42:F42"/>
    <mergeCell ref="A48:C48"/>
    <mergeCell ref="A49:C49"/>
    <mergeCell ref="G42:BL42"/>
    <mergeCell ref="A47:C47"/>
    <mergeCell ref="AA19:AI19"/>
    <mergeCell ref="B16:L16"/>
    <mergeCell ref="Z66:AD66"/>
    <mergeCell ref="AE66:AN66"/>
    <mergeCell ref="AO66:AV66"/>
    <mergeCell ref="AW66:BD66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G65:Y65"/>
    <mergeCell ref="AE64:AN64"/>
    <mergeCell ref="N16:AS16"/>
    <mergeCell ref="BE20:BL20"/>
    <mergeCell ref="BE19:BL19"/>
    <mergeCell ref="AK19:BC19"/>
    <mergeCell ref="AK20:BC20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Z65:AD65"/>
    <mergeCell ref="AE65:AN65"/>
    <mergeCell ref="B14:L14"/>
    <mergeCell ref="AW64:BD64"/>
    <mergeCell ref="BE64:BL64"/>
    <mergeCell ref="AS47:AZ47"/>
    <mergeCell ref="D47:AB47"/>
    <mergeCell ref="D48:AB48"/>
    <mergeCell ref="D49:AB49"/>
    <mergeCell ref="AC48:AJ48"/>
    <mergeCell ref="AC49:AJ49"/>
    <mergeCell ref="I23:S23"/>
    <mergeCell ref="G41:BL41"/>
    <mergeCell ref="A25:BL25"/>
    <mergeCell ref="A26:BL26"/>
    <mergeCell ref="A28:BL28"/>
    <mergeCell ref="A31:F31"/>
    <mergeCell ref="G31:BL31"/>
    <mergeCell ref="A29:F29"/>
    <mergeCell ref="A36:BL36"/>
    <mergeCell ref="G40:BL40"/>
    <mergeCell ref="BE63:BL63"/>
    <mergeCell ref="AO63:AV63"/>
    <mergeCell ref="G64:Y64"/>
    <mergeCell ref="AC47:AJ47"/>
    <mergeCell ref="AK48:AR48"/>
    <mergeCell ref="AK49:AR49"/>
    <mergeCell ref="AS49:AZ49"/>
    <mergeCell ref="AS48:AZ48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O2:BL2"/>
    <mergeCell ref="AO6:BF6"/>
    <mergeCell ref="AO4:BL4"/>
    <mergeCell ref="AO5:BL5"/>
    <mergeCell ref="AO3:BL3"/>
    <mergeCell ref="AK51:AR51"/>
    <mergeCell ref="AS51:AZ51"/>
    <mergeCell ref="A10:BL10"/>
    <mergeCell ref="A11:BL11"/>
    <mergeCell ref="A33:F33"/>
    <mergeCell ref="G33:BL33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B57:AI57"/>
    <mergeCell ref="AJ57:AQ57"/>
    <mergeCell ref="AR57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5:BL35"/>
    <mergeCell ref="A56:AY56"/>
    <mergeCell ref="A41:F41"/>
    <mergeCell ref="A38:BL38"/>
    <mergeCell ref="A39:F39"/>
    <mergeCell ref="G39:BL39"/>
    <mergeCell ref="A40:F40"/>
    <mergeCell ref="AC50:AJ50"/>
    <mergeCell ref="AK47:AR47"/>
    <mergeCell ref="D50:AB50"/>
    <mergeCell ref="A46:AZ46"/>
    <mergeCell ref="A45:AZ45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57:C57"/>
    <mergeCell ref="D58:AA58"/>
    <mergeCell ref="AB58:AI58"/>
    <mergeCell ref="W95:AM95"/>
    <mergeCell ref="A64:F64"/>
    <mergeCell ref="A62:BL62"/>
    <mergeCell ref="A63:F63"/>
    <mergeCell ref="AE63:AN63"/>
    <mergeCell ref="BE65:BL65"/>
    <mergeCell ref="AW65:BD65"/>
    <mergeCell ref="AO65:AV65"/>
    <mergeCell ref="Z63:AD63"/>
    <mergeCell ref="G63:Y63"/>
    <mergeCell ref="AW63:BD63"/>
    <mergeCell ref="A65:F65"/>
    <mergeCell ref="D57:AA57"/>
  </mergeCells>
  <conditionalFormatting sqref="G66:L66">
    <cfRule type="cellIs" dxfId="61" priority="66" stopIfTrue="1" operator="equal">
      <formula>$G65</formula>
    </cfRule>
  </conditionalFormatting>
  <conditionalFormatting sqref="D50">
    <cfRule type="cellIs" dxfId="60" priority="67" stopIfTrue="1" operator="equal">
      <formula>$D49</formula>
    </cfRule>
  </conditionalFormatting>
  <conditionalFormatting sqref="A66:F66">
    <cfRule type="cellIs" dxfId="59" priority="68" stopIfTrue="1" operator="equal">
      <formula>0</formula>
    </cfRule>
  </conditionalFormatting>
  <conditionalFormatting sqref="D51">
    <cfRule type="cellIs" dxfId="58" priority="65" stopIfTrue="1" operator="equal">
      <formula>$D50</formula>
    </cfRule>
  </conditionalFormatting>
  <conditionalFormatting sqref="D52">
    <cfRule type="cellIs" dxfId="57" priority="64" stopIfTrue="1" operator="equal">
      <formula>$D51</formula>
    </cfRule>
  </conditionalFormatting>
  <conditionalFormatting sqref="D53">
    <cfRule type="cellIs" dxfId="56" priority="63" stopIfTrue="1" operator="equal">
      <formula>$D52</formula>
    </cfRule>
  </conditionalFormatting>
  <conditionalFormatting sqref="G67">
    <cfRule type="cellIs" dxfId="55" priority="59" stopIfTrue="1" operator="equal">
      <formula>$G66</formula>
    </cfRule>
  </conditionalFormatting>
  <conditionalFormatting sqref="A67:F67">
    <cfRule type="cellIs" dxfId="54" priority="60" stopIfTrue="1" operator="equal">
      <formula>0</formula>
    </cfRule>
  </conditionalFormatting>
  <conditionalFormatting sqref="G68">
    <cfRule type="cellIs" dxfId="53" priority="57" stopIfTrue="1" operator="equal">
      <formula>$G67</formula>
    </cfRule>
  </conditionalFormatting>
  <conditionalFormatting sqref="A68:F68">
    <cfRule type="cellIs" dxfId="52" priority="58" stopIfTrue="1" operator="equal">
      <formula>0</formula>
    </cfRule>
  </conditionalFormatting>
  <conditionalFormatting sqref="G69">
    <cfRule type="cellIs" dxfId="51" priority="55" stopIfTrue="1" operator="equal">
      <formula>$G68</formula>
    </cfRule>
  </conditionalFormatting>
  <conditionalFormatting sqref="A69:F69">
    <cfRule type="cellIs" dxfId="50" priority="56" stopIfTrue="1" operator="equal">
      <formula>0</formula>
    </cfRule>
  </conditionalFormatting>
  <conditionalFormatting sqref="G70">
    <cfRule type="cellIs" dxfId="49" priority="53" stopIfTrue="1" operator="equal">
      <formula>$G69</formula>
    </cfRule>
  </conditionalFormatting>
  <conditionalFormatting sqref="A70:F70">
    <cfRule type="cellIs" dxfId="48" priority="54" stopIfTrue="1" operator="equal">
      <formula>0</formula>
    </cfRule>
  </conditionalFormatting>
  <conditionalFormatting sqref="G71">
    <cfRule type="cellIs" dxfId="47" priority="51" stopIfTrue="1" operator="equal">
      <formula>$G70</formula>
    </cfRule>
  </conditionalFormatting>
  <conditionalFormatting sqref="A71:F71">
    <cfRule type="cellIs" dxfId="46" priority="52" stopIfTrue="1" operator="equal">
      <formula>0</formula>
    </cfRule>
  </conditionalFormatting>
  <conditionalFormatting sqref="G72">
    <cfRule type="cellIs" dxfId="45" priority="49" stopIfTrue="1" operator="equal">
      <formula>$G71</formula>
    </cfRule>
  </conditionalFormatting>
  <conditionalFormatting sqref="A72:F72">
    <cfRule type="cellIs" dxfId="44" priority="50" stopIfTrue="1" operator="equal">
      <formula>0</formula>
    </cfRule>
  </conditionalFormatting>
  <conditionalFormatting sqref="G73">
    <cfRule type="cellIs" dxfId="43" priority="47" stopIfTrue="1" operator="equal">
      <formula>$G72</formula>
    </cfRule>
  </conditionalFormatting>
  <conditionalFormatting sqref="A73:F73">
    <cfRule type="cellIs" dxfId="42" priority="48" stopIfTrue="1" operator="equal">
      <formula>0</formula>
    </cfRule>
  </conditionalFormatting>
  <conditionalFormatting sqref="G74">
    <cfRule type="cellIs" dxfId="41" priority="45" stopIfTrue="1" operator="equal">
      <formula>$G73</formula>
    </cfRule>
  </conditionalFormatting>
  <conditionalFormatting sqref="A74:F74">
    <cfRule type="cellIs" dxfId="40" priority="46" stopIfTrue="1" operator="equal">
      <formula>0</formula>
    </cfRule>
  </conditionalFormatting>
  <conditionalFormatting sqref="G75">
    <cfRule type="cellIs" dxfId="39" priority="43" stopIfTrue="1" operator="equal">
      <formula>$G74</formula>
    </cfRule>
  </conditionalFormatting>
  <conditionalFormatting sqref="A75:F75">
    <cfRule type="cellIs" dxfId="38" priority="44" stopIfTrue="1" operator="equal">
      <formula>0</formula>
    </cfRule>
  </conditionalFormatting>
  <conditionalFormatting sqref="G76">
    <cfRule type="cellIs" dxfId="37" priority="41" stopIfTrue="1" operator="equal">
      <formula>$G75</formula>
    </cfRule>
  </conditionalFormatting>
  <conditionalFormatting sqref="A76:F76">
    <cfRule type="cellIs" dxfId="36" priority="42" stopIfTrue="1" operator="equal">
      <formula>0</formula>
    </cfRule>
  </conditionalFormatting>
  <conditionalFormatting sqref="G77">
    <cfRule type="cellIs" dxfId="35" priority="39" stopIfTrue="1" operator="equal">
      <formula>$G76</formula>
    </cfRule>
  </conditionalFormatting>
  <conditionalFormatting sqref="A77:F77">
    <cfRule type="cellIs" dxfId="34" priority="40" stopIfTrue="1" operator="equal">
      <formula>0</formula>
    </cfRule>
  </conditionalFormatting>
  <conditionalFormatting sqref="G78">
    <cfRule type="cellIs" dxfId="33" priority="37" stopIfTrue="1" operator="equal">
      <formula>$G77</formula>
    </cfRule>
  </conditionalFormatting>
  <conditionalFormatting sqref="A78:F78">
    <cfRule type="cellIs" dxfId="32" priority="38" stopIfTrue="1" operator="equal">
      <formula>0</formula>
    </cfRule>
  </conditionalFormatting>
  <conditionalFormatting sqref="G79">
    <cfRule type="cellIs" dxfId="31" priority="35" stopIfTrue="1" operator="equal">
      <formula>$G78</formula>
    </cfRule>
  </conditionalFormatting>
  <conditionalFormatting sqref="A79:F79">
    <cfRule type="cellIs" dxfId="30" priority="36" stopIfTrue="1" operator="equal">
      <formula>0</formula>
    </cfRule>
  </conditionalFormatting>
  <conditionalFormatting sqref="G80">
    <cfRule type="cellIs" dxfId="29" priority="33" stopIfTrue="1" operator="equal">
      <formula>$G79</formula>
    </cfRule>
  </conditionalFormatting>
  <conditionalFormatting sqref="A80:F80">
    <cfRule type="cellIs" dxfId="28" priority="34" stopIfTrue="1" operator="equal">
      <formula>0</formula>
    </cfRule>
  </conditionalFormatting>
  <conditionalFormatting sqref="G81">
    <cfRule type="cellIs" dxfId="27" priority="31" stopIfTrue="1" operator="equal">
      <formula>$G80</formula>
    </cfRule>
  </conditionalFormatting>
  <conditionalFormatting sqref="A81:F81">
    <cfRule type="cellIs" dxfId="26" priority="32" stopIfTrue="1" operator="equal">
      <formula>0</formula>
    </cfRule>
  </conditionalFormatting>
  <conditionalFormatting sqref="G82">
    <cfRule type="cellIs" dxfId="25" priority="29" stopIfTrue="1" operator="equal">
      <formula>$G81</formula>
    </cfRule>
  </conditionalFormatting>
  <conditionalFormatting sqref="A82:F82">
    <cfRule type="cellIs" dxfId="24" priority="30" stopIfTrue="1" operator="equal">
      <formula>0</formula>
    </cfRule>
  </conditionalFormatting>
  <conditionalFormatting sqref="G83">
    <cfRule type="cellIs" dxfId="23" priority="27" stopIfTrue="1" operator="equal">
      <formula>$G82</formula>
    </cfRule>
  </conditionalFormatting>
  <conditionalFormatting sqref="A83:F83">
    <cfRule type="cellIs" dxfId="22" priority="28" stopIfTrue="1" operator="equal">
      <formula>0</formula>
    </cfRule>
  </conditionalFormatting>
  <conditionalFormatting sqref="G84">
    <cfRule type="cellIs" dxfId="21" priority="25" stopIfTrue="1" operator="equal">
      <formula>$G83</formula>
    </cfRule>
  </conditionalFormatting>
  <conditionalFormatting sqref="A84:F84">
    <cfRule type="cellIs" dxfId="20" priority="26" stopIfTrue="1" operator="equal">
      <formula>0</formula>
    </cfRule>
  </conditionalFormatting>
  <conditionalFormatting sqref="G85">
    <cfRule type="cellIs" dxfId="19" priority="23" stopIfTrue="1" operator="equal">
      <formula>$G84</formula>
    </cfRule>
  </conditionalFormatting>
  <conditionalFormatting sqref="A85:F85">
    <cfRule type="cellIs" dxfId="18" priority="24" stopIfTrue="1" operator="equal">
      <formula>0</formula>
    </cfRule>
  </conditionalFormatting>
  <conditionalFormatting sqref="G86">
    <cfRule type="cellIs" dxfId="17" priority="21" stopIfTrue="1" operator="equal">
      <formula>$G85</formula>
    </cfRule>
  </conditionalFormatting>
  <conditionalFormatting sqref="A86:F86">
    <cfRule type="cellIs" dxfId="16" priority="22" stopIfTrue="1" operator="equal">
      <formula>0</formula>
    </cfRule>
  </conditionalFormatting>
  <conditionalFormatting sqref="G87">
    <cfRule type="cellIs" dxfId="15" priority="19" stopIfTrue="1" operator="equal">
      <formula>$G86</formula>
    </cfRule>
  </conditionalFormatting>
  <conditionalFormatting sqref="A87:F87">
    <cfRule type="cellIs" dxfId="14" priority="20" stopIfTrue="1" operator="equal">
      <formula>0</formula>
    </cfRule>
  </conditionalFormatting>
  <conditionalFormatting sqref="G88">
    <cfRule type="cellIs" dxfId="13" priority="15" stopIfTrue="1" operator="equal">
      <formula>#REF!</formula>
    </cfRule>
  </conditionalFormatting>
  <conditionalFormatting sqref="A88:F88">
    <cfRule type="cellIs" dxfId="12" priority="16" stopIfTrue="1" operator="equal">
      <formula>0</formula>
    </cfRule>
  </conditionalFormatting>
  <conditionalFormatting sqref="G89">
    <cfRule type="cellIs" dxfId="11" priority="13" stopIfTrue="1" operator="equal">
      <formula>$G88</formula>
    </cfRule>
  </conditionalFormatting>
  <conditionalFormatting sqref="A89:F89">
    <cfRule type="cellIs" dxfId="10" priority="14" stopIfTrue="1" operator="equal">
      <formula>0</formula>
    </cfRule>
  </conditionalFormatting>
  <conditionalFormatting sqref="G90">
    <cfRule type="cellIs" dxfId="9" priority="11" stopIfTrue="1" operator="equal">
      <formula>$G89</formula>
    </cfRule>
  </conditionalFormatting>
  <conditionalFormatting sqref="A90:F90">
    <cfRule type="cellIs" dxfId="8" priority="12" stopIfTrue="1" operator="equal">
      <formula>0</formula>
    </cfRule>
  </conditionalFormatting>
  <conditionalFormatting sqref="G91">
    <cfRule type="cellIs" dxfId="7" priority="9" stopIfTrue="1" operator="equal">
      <formula>$G90</formula>
    </cfRule>
  </conditionalFormatting>
  <conditionalFormatting sqref="A91:F91">
    <cfRule type="cellIs" dxfId="6" priority="10" stopIfTrue="1" operator="equal">
      <formula>0</formula>
    </cfRule>
  </conditionalFormatting>
  <conditionalFormatting sqref="G92">
    <cfRule type="cellIs" dxfId="5" priority="7" stopIfTrue="1" operator="equal">
      <formula>$G91</formula>
    </cfRule>
  </conditionalFormatting>
  <conditionalFormatting sqref="A92:F92">
    <cfRule type="cellIs" dxfId="4" priority="8" stopIfTrue="1" operator="equal">
      <formula>0</formula>
    </cfRule>
  </conditionalFormatting>
  <conditionalFormatting sqref="G93">
    <cfRule type="cellIs" dxfId="3" priority="5" stopIfTrue="1" operator="equal">
      <formula>$G92</formula>
    </cfRule>
  </conditionalFormatting>
  <conditionalFormatting sqref="A93:F93">
    <cfRule type="cellIs" dxfId="2" priority="6" stopIfTrue="1" operator="equal">
      <formula>0</formula>
    </cfRule>
  </conditionalFormatting>
  <conditionalFormatting sqref="G94">
    <cfRule type="cellIs" dxfId="1" priority="3" stopIfTrue="1" operator="equal">
      <formula>$G93</formula>
    </cfRule>
  </conditionalFormatting>
  <conditionalFormatting sqref="A94:F94">
    <cfRule type="cellIs" dxfId="0" priority="4" stopIfTrue="1" operator="equal">
      <formula>0</formula>
    </cfRule>
  </conditionalFormatting>
  <pageMargins left="0.19685039370078741" right="0.19685039370078741" top="0.59055118110236227" bottom="0.19685039370078741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КПК1210160</vt:lpstr>
      <vt:lpstr>КПК1216013</vt:lpstr>
      <vt:lpstr>КПК1216014</vt:lpstr>
      <vt:lpstr>КПК1216030</vt:lpstr>
      <vt:lpstr>КПК1216090</vt:lpstr>
      <vt:lpstr>КПК1217310</vt:lpstr>
      <vt:lpstr>КПК1217322</vt:lpstr>
      <vt:lpstr>КПК1217324</vt:lpstr>
      <vt:lpstr>КПК1217325</vt:lpstr>
      <vt:lpstr>КПК1217462</vt:lpstr>
      <vt:lpstr>КПК1217463</vt:lpstr>
      <vt:lpstr>КПК1218330</vt:lpstr>
      <vt:lpstr>КПК1210160!Область_печати</vt:lpstr>
      <vt:lpstr>КПК1216013!Область_печати</vt:lpstr>
      <vt:lpstr>КПК1216014!Область_печати</vt:lpstr>
      <vt:lpstr>КПК1216030!Область_печати</vt:lpstr>
      <vt:lpstr>КПК1216090!Область_печати</vt:lpstr>
      <vt:lpstr>КПК1217310!Область_печати</vt:lpstr>
      <vt:lpstr>КПК1217322!Область_печати</vt:lpstr>
      <vt:lpstr>КПК1217324!Область_печати</vt:lpstr>
      <vt:lpstr>КПК1217325!Область_печати</vt:lpstr>
      <vt:lpstr>КПК1217462!Область_печати</vt:lpstr>
      <vt:lpstr>КПК1217463!Область_печати</vt:lpstr>
      <vt:lpstr>КПК1218330!Область_печати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УЖГК</cp:lastModifiedBy>
  <cp:lastPrinted>2021-06-24T05:34:35Z</cp:lastPrinted>
  <dcterms:created xsi:type="dcterms:W3CDTF">2016-08-15T09:54:21Z</dcterms:created>
  <dcterms:modified xsi:type="dcterms:W3CDTF">2021-06-25T11:58:15Z</dcterms:modified>
</cp:coreProperties>
</file>